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2 - Infraestructura liviana de Parque - PNEFIRU/03 Pliego/LL02.2023.CB - Sección 3 Fomularios de oferta/"/>
    </mc:Choice>
  </mc:AlternateContent>
  <xr:revisionPtr revIDLastSave="7" documentId="13_ncr:1_{D6AB1734-C8C3-4371-AE9B-4E621322F3F0}" xr6:coauthVersionLast="47" xr6:coauthVersionMax="47" xr10:uidLastSave="{2ABBCF99-9C45-427F-93CF-087351C6DA2B}"/>
  <bookViews>
    <workbookView xWindow="-120" yWindow="-120" windowWidth="29040" windowHeight="15840" xr2:uid="{00000000-000D-0000-FFFF-FFFF00000000}"/>
  </bookViews>
  <sheets>
    <sheet name="ACTA DE MEDICION" sheetId="7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7" l="1"/>
  <c r="I72" i="7" s="1"/>
  <c r="G20" i="7"/>
  <c r="I20" i="7" s="1"/>
  <c r="G21" i="7"/>
  <c r="I21" i="7" s="1"/>
  <c r="G63" i="7"/>
  <c r="G64" i="7"/>
  <c r="G65" i="7"/>
  <c r="G66" i="7"/>
  <c r="G67" i="7"/>
  <c r="G57" i="7"/>
  <c r="G58" i="7"/>
  <c r="G46" i="7"/>
  <c r="G47" i="7"/>
  <c r="G48" i="7"/>
  <c r="G49" i="7"/>
  <c r="G71" i="7"/>
  <c r="H69" i="7" s="1"/>
  <c r="G19" i="7"/>
  <c r="H17" i="7" s="1"/>
  <c r="G56" i="7"/>
  <c r="J55" i="7" l="1"/>
  <c r="P55" i="7" s="1"/>
  <c r="G55" i="7"/>
  <c r="O55" i="7" s="1"/>
  <c r="J54" i="7"/>
  <c r="G62" i="7"/>
  <c r="H60" i="7" s="1"/>
  <c r="G54" i="7"/>
  <c r="M54" i="7" s="1"/>
  <c r="G53" i="7"/>
  <c r="G45" i="7"/>
  <c r="J38" i="7"/>
  <c r="P38" i="7" s="1"/>
  <c r="J39" i="7"/>
  <c r="P39" i="7" s="1"/>
  <c r="J40" i="7"/>
  <c r="P40" i="7" s="1"/>
  <c r="J41" i="7"/>
  <c r="P41" i="7" s="1"/>
  <c r="G38" i="7"/>
  <c r="O38" i="7" s="1"/>
  <c r="G39" i="7"/>
  <c r="M39" i="7" s="1"/>
  <c r="G40" i="7"/>
  <c r="O40" i="7" s="1"/>
  <c r="G41" i="7"/>
  <c r="G37" i="7"/>
  <c r="J32" i="7"/>
  <c r="P32" i="7" s="1"/>
  <c r="J33" i="7"/>
  <c r="P33" i="7" s="1"/>
  <c r="G32" i="7"/>
  <c r="M32" i="7" s="1"/>
  <c r="G33" i="7"/>
  <c r="M33" i="7" s="1"/>
  <c r="G31" i="7"/>
  <c r="G26" i="7"/>
  <c r="G27" i="7"/>
  <c r="G25" i="7"/>
  <c r="J31" i="7"/>
  <c r="P31" i="7" s="1"/>
  <c r="H43" i="7" l="1"/>
  <c r="H23" i="7"/>
  <c r="H51" i="7"/>
  <c r="H29" i="7"/>
  <c r="H35" i="7"/>
  <c r="M55" i="7"/>
  <c r="K55" i="7" s="1"/>
  <c r="Q55" i="7" s="1"/>
  <c r="O32" i="7"/>
  <c r="K32" i="7" s="1"/>
  <c r="Q32" i="7" s="1"/>
  <c r="O33" i="7"/>
  <c r="K33" i="7" s="1"/>
  <c r="O39" i="7"/>
  <c r="M38" i="7"/>
  <c r="O41" i="7"/>
  <c r="M41" i="7"/>
  <c r="M40" i="7"/>
  <c r="M31" i="7"/>
  <c r="O31" i="7"/>
  <c r="H74" i="7" l="1"/>
  <c r="Q33" i="7"/>
  <c r="K31" i="7"/>
  <c r="Q31" i="7" s="1"/>
  <c r="O62" i="7" l="1"/>
  <c r="O60" i="7" s="1"/>
  <c r="N60" i="7" s="1"/>
  <c r="M62" i="7"/>
  <c r="M60" i="7" s="1"/>
  <c r="J62" i="7"/>
  <c r="P62" i="7" s="1"/>
  <c r="O54" i="7"/>
  <c r="K54" i="7" s="1"/>
  <c r="P54" i="7"/>
  <c r="O53" i="7"/>
  <c r="M53" i="7"/>
  <c r="J53" i="7"/>
  <c r="P53" i="7" s="1"/>
  <c r="O49" i="7"/>
  <c r="M49" i="7"/>
  <c r="J49" i="7"/>
  <c r="P49" i="7" s="1"/>
  <c r="O45" i="7"/>
  <c r="M45" i="7"/>
  <c r="J45" i="7"/>
  <c r="P45" i="7" s="1"/>
  <c r="K41" i="7"/>
  <c r="Q41" i="7" s="1"/>
  <c r="K40" i="7"/>
  <c r="Q40" i="7" s="1"/>
  <c r="K39" i="7"/>
  <c r="Q39" i="7" s="1"/>
  <c r="K38" i="7"/>
  <c r="Q38" i="7" s="1"/>
  <c r="O37" i="7"/>
  <c r="M37" i="7"/>
  <c r="J37" i="7"/>
  <c r="P37" i="7" s="1"/>
  <c r="M26" i="7"/>
  <c r="M27" i="7"/>
  <c r="M25" i="7"/>
  <c r="O25" i="7"/>
  <c r="O27" i="7"/>
  <c r="J27" i="7"/>
  <c r="P27" i="7" s="1"/>
  <c r="O26" i="7"/>
  <c r="J26" i="7"/>
  <c r="P26" i="7" s="1"/>
  <c r="J25" i="7"/>
  <c r="P25" i="7" s="1"/>
  <c r="K27" i="7" l="1"/>
  <c r="Q27" i="7" s="1"/>
  <c r="K26" i="7"/>
  <c r="Q26" i="7" s="1"/>
  <c r="K37" i="7"/>
  <c r="Q37" i="7" s="1"/>
  <c r="O29" i="7"/>
  <c r="N29" i="7" s="1"/>
  <c r="O35" i="7"/>
  <c r="N35" i="7" s="1"/>
  <c r="O43" i="7"/>
  <c r="N43" i="7" s="1"/>
  <c r="M43" i="7"/>
  <c r="M35" i="7"/>
  <c r="M23" i="7"/>
  <c r="M29" i="7"/>
  <c r="O51" i="7"/>
  <c r="N51" i="7" s="1"/>
  <c r="K53" i="7"/>
  <c r="Q53" i="7" s="1"/>
  <c r="K45" i="7"/>
  <c r="Q45" i="7" s="1"/>
  <c r="Q54" i="7"/>
  <c r="K49" i="7"/>
  <c r="Q49" i="7" s="1"/>
  <c r="K62" i="7"/>
  <c r="Q62" i="7" s="1"/>
  <c r="K60" i="7"/>
  <c r="M51" i="7"/>
  <c r="K25" i="7"/>
  <c r="Q25" i="7" s="1"/>
  <c r="O23" i="7"/>
  <c r="I65" i="7" l="1"/>
  <c r="I66" i="7"/>
  <c r="I63" i="7"/>
  <c r="I64" i="7"/>
  <c r="I67" i="7"/>
  <c r="I58" i="7"/>
  <c r="I57" i="7"/>
  <c r="I48" i="7"/>
  <c r="I49" i="7"/>
  <c r="I46" i="7"/>
  <c r="I47" i="7"/>
  <c r="I71" i="7"/>
  <c r="I53" i="7"/>
  <c r="I51" i="7" s="1"/>
  <c r="I19" i="7"/>
  <c r="I17" i="7" s="1"/>
  <c r="I56" i="7"/>
  <c r="I26" i="7"/>
  <c r="I31" i="7"/>
  <c r="I29" i="7" s="1"/>
  <c r="I39" i="7"/>
  <c r="I55" i="7"/>
  <c r="I25" i="7"/>
  <c r="I23" i="7" s="1"/>
  <c r="I41" i="7"/>
  <c r="I45" i="7"/>
  <c r="I43" i="7" s="1"/>
  <c r="I27" i="7"/>
  <c r="I38" i="7"/>
  <c r="I54" i="7"/>
  <c r="I33" i="7"/>
  <c r="I40" i="7"/>
  <c r="I37" i="7"/>
  <c r="I35" i="7" s="1"/>
  <c r="I32" i="7"/>
  <c r="I62" i="7"/>
  <c r="I60" i="7" s="1"/>
  <c r="K29" i="7"/>
  <c r="Q29" i="7" s="1"/>
  <c r="K35" i="7"/>
  <c r="O74" i="7"/>
  <c r="N74" i="7" s="1"/>
  <c r="K51" i="7"/>
  <c r="Q51" i="7" s="1"/>
  <c r="M74" i="7"/>
  <c r="K43" i="7"/>
  <c r="J60" i="7"/>
  <c r="P60" i="7" s="1"/>
  <c r="Q60" i="7"/>
  <c r="N23" i="7"/>
  <c r="K23" i="7"/>
  <c r="Q23" i="7" s="1"/>
  <c r="I69" i="7" l="1"/>
  <c r="I74" i="7" s="1"/>
  <c r="Q35" i="7"/>
  <c r="J51" i="7"/>
  <c r="P51" i="7" s="1"/>
  <c r="J35" i="7"/>
  <c r="P35" i="7" s="1"/>
  <c r="J29" i="7"/>
  <c r="P29" i="7" s="1"/>
  <c r="J43" i="7"/>
  <c r="P43" i="7" s="1"/>
  <c r="Q43" i="7"/>
  <c r="K74" i="7"/>
  <c r="Q74" i="7" s="1"/>
  <c r="J23" i="7"/>
  <c r="P23" i="7" s="1"/>
  <c r="J74" i="7" l="1"/>
  <c r="P74" i="7" l="1"/>
</calcChain>
</file>

<file path=xl/sharedStrings.xml><?xml version="1.0" encoding="utf-8"?>
<sst xmlns="http://schemas.openxmlformats.org/spreadsheetml/2006/main" count="132" uniqueCount="76">
  <si>
    <t>A V A N C E</t>
  </si>
  <si>
    <t>CELDA CON FÓRMULA</t>
  </si>
  <si>
    <t xml:space="preserve">EMPRESA: </t>
  </si>
  <si>
    <t>AVANCE AC. ACTUAL</t>
  </si>
  <si>
    <t>AVANCE AC. ANTERIOR</t>
  </si>
  <si>
    <t>AVANCE PARCIAL MES</t>
  </si>
  <si>
    <t>SALDO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</si>
  <si>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</si>
  <si>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</si>
  <si>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</si>
  <si>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</si>
  <si>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</si>
  <si>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Prevista</t>
  </si>
  <si>
    <t>% RUBRO</t>
  </si>
  <si>
    <t>$</t>
  </si>
  <si>
    <t>%</t>
  </si>
  <si>
    <t>PROYECTO EJECUTIVO</t>
  </si>
  <si>
    <t>Proyecto ejecutivo</t>
  </si>
  <si>
    <t>U</t>
  </si>
  <si>
    <t>Plan de gestión ambiental</t>
  </si>
  <si>
    <t>Gestiones necesarias antes organismos del estado</t>
  </si>
  <si>
    <t>IMPLANTACION DE OBRA</t>
  </si>
  <si>
    <t>1.1</t>
  </si>
  <si>
    <t>Implantacion</t>
  </si>
  <si>
    <t>GL</t>
  </si>
  <si>
    <t>1.2</t>
  </si>
  <si>
    <t>Replanteo</t>
  </si>
  <si>
    <t>1.3</t>
  </si>
  <si>
    <t>Otros</t>
  </si>
  <si>
    <t>PREPARACION DEL TERRENO</t>
  </si>
  <si>
    <t>2.1</t>
  </si>
  <si>
    <t>Remocion de preexistencias</t>
  </si>
  <si>
    <t>M2</t>
  </si>
  <si>
    <t>2.2</t>
  </si>
  <si>
    <t>Protección elementos de interes</t>
  </si>
  <si>
    <t>2.3</t>
  </si>
  <si>
    <t>Limpieza del sector donde se realicen las obras</t>
  </si>
  <si>
    <t>PASARELA</t>
  </si>
  <si>
    <t>3.1</t>
  </si>
  <si>
    <t>Paotes de apoyo</t>
  </si>
  <si>
    <t>ML</t>
  </si>
  <si>
    <t>3.2</t>
  </si>
  <si>
    <t>Estructura auxiliar</t>
  </si>
  <si>
    <t>3.3</t>
  </si>
  <si>
    <t>Pavimento, tablas</t>
  </si>
  <si>
    <t>3.4</t>
  </si>
  <si>
    <t>Barandas</t>
  </si>
  <si>
    <t>3.5</t>
  </si>
  <si>
    <t>Pasamanos</t>
  </si>
  <si>
    <t>PLATAFORMAS DE DESCANSO Y GIRO</t>
  </si>
  <si>
    <t>4.1</t>
  </si>
  <si>
    <t>TIPO 1</t>
  </si>
  <si>
    <t>TIPO 2</t>
  </si>
  <si>
    <t>TIPO 4</t>
  </si>
  <si>
    <t>TIPO A</t>
  </si>
  <si>
    <t>TIPO E</t>
  </si>
  <si>
    <t>PASO DE AGUA TIPO 1</t>
  </si>
  <si>
    <t>5.1</t>
  </si>
  <si>
    <t>Cimentacion</t>
  </si>
  <si>
    <t>5.2</t>
  </si>
  <si>
    <t>Poste de apoyo</t>
  </si>
  <si>
    <t>5.3</t>
  </si>
  <si>
    <t>PASO DE AGUA TIPO 2</t>
  </si>
  <si>
    <t>OBRAS COMPLEMENTARIAS</t>
  </si>
  <si>
    <t>Limpieza de obra</t>
  </si>
  <si>
    <t>Otras gestiones e informes sobre seguimiento de planes</t>
  </si>
  <si>
    <t>TOTAL OBRA PREVISTA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</si>
  <si>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</si>
  <si>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</si>
  <si>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</si>
  <si>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</si>
  <si>
    <t>OBRA: Infraestructura liviana de Parque – PNEFIRU</t>
  </si>
  <si>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</si>
  <si>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</si>
  <si>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</si>
  <si>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LLAMADO PÚBLICO Nº 02/2023 - CONVENIO ENTRE CND y 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</si>
</sst>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[$$-2C0A]\ #,##0.00"/>
    <numFmt numFmtId="166" formatCode="0.00;[Red]0.00"/>
    <numFmt numFmtId="167" formatCode="[$-C0A]0%"/>
    <numFmt numFmtId="168" formatCode="[$-C0A]General"/>
    <numFmt numFmtId="169" formatCode="0.0000"/>
    <numFmt numFmtId="170" formatCode="0.00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2"/>
      <name val="Tahoma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  <charset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70C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4" fillId="0" borderId="0"/>
    <xf numFmtId="9" fontId="15" fillId="0" borderId="0" applyFill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167" fontId="19" fillId="0" borderId="0"/>
    <xf numFmtId="168" fontId="20" fillId="0" borderId="0"/>
    <xf numFmtId="0" fontId="1" fillId="0" borderId="0"/>
  </cellStyleXfs>
  <cellXfs count="15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10" fontId="3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Protection="1">
      <protection locked="0"/>
    </xf>
    <xf numFmtId="10" fontId="7" fillId="0" borderId="0" xfId="1" applyNumberFormat="1" applyFont="1" applyFill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10" fontId="7" fillId="2" borderId="4" xfId="1" applyNumberFormat="1" applyFont="1" applyFill="1" applyBorder="1" applyAlignment="1" applyProtection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0" fontId="0" fillId="2" borderId="0" xfId="0" applyNumberFormat="1" applyFill="1" applyAlignment="1">
      <alignment horizontal="center" vertical="center"/>
    </xf>
    <xf numFmtId="165" fontId="4" fillId="5" borderId="14" xfId="0" applyNumberFormat="1" applyFont="1" applyFill="1" applyBorder="1" applyAlignment="1">
      <alignment horizontal="center" vertical="center" wrapText="1"/>
    </xf>
    <xf numFmtId="10" fontId="4" fillId="2" borderId="12" xfId="0" applyNumberFormat="1" applyFont="1" applyFill="1" applyBorder="1" applyAlignment="1">
      <alignment horizontal="center" vertical="center" wrapText="1"/>
    </xf>
    <xf numFmtId="10" fontId="4" fillId="2" borderId="14" xfId="0" applyNumberFormat="1" applyFont="1" applyFill="1" applyBorder="1" applyAlignment="1">
      <alignment horizontal="center" vertical="center" wrapText="1"/>
    </xf>
    <xf numFmtId="165" fontId="5" fillId="5" borderId="14" xfId="0" applyNumberFormat="1" applyFont="1" applyFill="1" applyBorder="1" applyAlignment="1">
      <alignment horizontal="center" vertical="center" wrapText="1"/>
    </xf>
    <xf numFmtId="10" fontId="5" fillId="2" borderId="14" xfId="0" applyNumberFormat="1" applyFont="1" applyFill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10" fontId="4" fillId="0" borderId="13" xfId="0" applyNumberFormat="1" applyFont="1" applyBorder="1" applyAlignment="1" applyProtection="1">
      <alignment horizontal="center" vertical="center" wrapText="1"/>
      <protection locked="0"/>
    </xf>
    <xf numFmtId="165" fontId="4" fillId="0" borderId="14" xfId="0" applyNumberFormat="1" applyFont="1" applyBorder="1" applyAlignment="1" applyProtection="1">
      <alignment horizontal="center" vertical="center" wrapText="1"/>
      <protection locked="0"/>
    </xf>
    <xf numFmtId="0" fontId="4" fillId="3" borderId="13" xfId="0" applyFont="1" applyFill="1" applyBorder="1" applyAlignment="1" applyProtection="1">
      <alignment horizontal="left" wrapText="1"/>
      <protection locked="0"/>
    </xf>
    <xf numFmtId="10" fontId="5" fillId="0" borderId="13" xfId="0" applyNumberFormat="1" applyFont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4" fillId="5" borderId="13" xfId="0" applyFont="1" applyFill="1" applyBorder="1" applyAlignment="1" applyProtection="1">
      <alignment horizontal="center" wrapText="1"/>
      <protection locked="0"/>
    </xf>
    <xf numFmtId="3" fontId="11" fillId="5" borderId="16" xfId="0" applyNumberFormat="1" applyFont="1" applyFill="1" applyBorder="1" applyAlignment="1" applyProtection="1">
      <alignment horizontal="center" vertical="center" wrapText="1"/>
      <protection locked="0"/>
    </xf>
    <xf numFmtId="3" fontId="11" fillId="5" borderId="15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15" xfId="0" applyNumberFormat="1" applyFont="1" applyBorder="1" applyAlignment="1" applyProtection="1">
      <alignment horizontal="center" vertical="center" wrapText="1"/>
      <protection locked="0"/>
    </xf>
    <xf numFmtId="3" fontId="11" fillId="5" borderId="17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3" borderId="11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center" wrapText="1"/>
    </xf>
    <xf numFmtId="0" fontId="12" fillId="0" borderId="0" xfId="0" applyFont="1" applyAlignment="1">
      <alignment horizontal="left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2" fillId="3" borderId="8" xfId="0" applyFont="1" applyFill="1" applyBorder="1" applyAlignment="1">
      <alignment horizontal="center" wrapText="1"/>
    </xf>
    <xf numFmtId="0" fontId="6" fillId="0" borderId="0" xfId="0" applyFont="1" applyAlignment="1" applyProtection="1">
      <alignment wrapText="1"/>
      <protection locked="0"/>
    </xf>
    <xf numFmtId="0" fontId="4" fillId="3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horizontal="center"/>
    </xf>
    <xf numFmtId="0" fontId="17" fillId="0" borderId="0" xfId="0" applyFont="1"/>
    <xf numFmtId="0" fontId="7" fillId="0" borderId="0" xfId="0" applyFont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169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170" fontId="0" fillId="0" borderId="0" xfId="0" applyNumberFormat="1" applyAlignment="1" applyProtection="1">
      <alignment horizontal="center" vertical="center"/>
      <protection locked="0"/>
    </xf>
    <xf numFmtId="170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170" fontId="0" fillId="0" borderId="0" xfId="0" applyNumberFormat="1" applyAlignment="1">
      <alignment horizontal="center" vertical="center"/>
    </xf>
    <xf numFmtId="170" fontId="4" fillId="0" borderId="11" xfId="0" applyNumberFormat="1" applyFont="1" applyBorder="1" applyAlignment="1">
      <alignment horizontal="center" vertical="center" wrapText="1"/>
    </xf>
    <xf numFmtId="170" fontId="7" fillId="2" borderId="0" xfId="1" applyNumberFormat="1" applyFont="1" applyFill="1" applyBorder="1" applyAlignment="1" applyProtection="1">
      <alignment horizontal="center" vertical="center"/>
    </xf>
    <xf numFmtId="170" fontId="16" fillId="0" borderId="0" xfId="0" applyNumberFormat="1" applyFont="1" applyAlignment="1">
      <alignment horizontal="left" wrapText="1"/>
    </xf>
    <xf numFmtId="170" fontId="7" fillId="0" borderId="0" xfId="1" applyNumberFormat="1" applyFont="1" applyFill="1" applyBorder="1" applyAlignment="1" applyProtection="1">
      <alignment horizontal="center" vertical="center"/>
    </xf>
    <xf numFmtId="170" fontId="5" fillId="2" borderId="14" xfId="0" applyNumberFormat="1" applyFont="1" applyFill="1" applyBorder="1" applyAlignment="1">
      <alignment horizontal="center" vertical="center" wrapText="1"/>
    </xf>
    <xf numFmtId="170" fontId="7" fillId="0" borderId="0" xfId="0" applyNumberFormat="1" applyFont="1" applyAlignment="1" applyProtection="1">
      <alignment horizontal="center" vertical="center" wrapText="1"/>
      <protection locked="0"/>
    </xf>
    <xf numFmtId="170" fontId="0" fillId="0" borderId="0" xfId="0" applyNumberFormat="1"/>
    <xf numFmtId="10" fontId="7" fillId="2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6" fillId="0" borderId="0" xfId="0" applyFont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 wrapText="1"/>
    </xf>
    <xf numFmtId="2" fontId="0" fillId="0" borderId="0" xfId="0" applyNumberFormat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left" vertical="center" wrapText="1"/>
    </xf>
    <xf numFmtId="166" fontId="7" fillId="0" borderId="0" xfId="0" applyNumberFormat="1" applyFont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4" fillId="0" borderId="11" xfId="0" applyFont="1" applyBorder="1" applyAlignment="1">
      <alignment horizontal="center" vertical="center" wrapText="1"/>
    </xf>
    <xf numFmtId="10" fontId="7" fillId="0" borderId="0" xfId="1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5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3" fillId="0" borderId="0" xfId="0" applyFont="1"/>
    <xf numFmtId="0" fontId="24" fillId="0" borderId="0" xfId="0" applyFont="1"/>
    <xf numFmtId="10" fontId="0" fillId="0" borderId="0" xfId="0" applyNumberFormat="1" applyAlignment="1">
      <alignment horizontal="center" vertical="center"/>
    </xf>
    <xf numFmtId="170" fontId="0" fillId="0" borderId="5" xfId="0" applyNumberFormat="1" applyBorder="1" applyAlignment="1" applyProtection="1">
      <alignment horizontal="center" vertical="center"/>
      <protection locked="0"/>
    </xf>
    <xf numFmtId="3" fontId="11" fillId="5" borderId="0" xfId="0" applyNumberFormat="1" applyFont="1" applyFill="1" applyAlignment="1" applyProtection="1">
      <alignment horizontal="center" vertical="center" wrapText="1"/>
      <protection locked="0"/>
    </xf>
    <xf numFmtId="3" fontId="11" fillId="0" borderId="0" xfId="0" applyNumberFormat="1" applyFont="1" applyAlignment="1" applyProtection="1">
      <alignment horizontal="center" vertical="center" wrapText="1"/>
      <protection locked="0"/>
    </xf>
    <xf numFmtId="1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13" applyFont="1" applyAlignment="1" applyProtection="1">
      <alignment horizontal="left" vertical="center"/>
      <protection locked="0"/>
    </xf>
    <xf numFmtId="0" fontId="28" fillId="0" borderId="0" xfId="13" applyFont="1" applyAlignment="1" applyProtection="1">
      <alignment vertical="center" wrapText="1"/>
      <protection locked="0"/>
    </xf>
    <xf numFmtId="0" fontId="2" fillId="0" borderId="0" xfId="13" applyFont="1" applyProtection="1">
      <protection locked="0"/>
    </xf>
    <xf numFmtId="0" fontId="1" fillId="0" borderId="0" xfId="13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left" vertical="center"/>
    </xf>
    <xf numFmtId="0" fontId="9" fillId="0" borderId="19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26" fillId="0" borderId="0" xfId="0" applyFont="1" applyAlignment="1">
      <alignment horizontal="left" vertical="top" wrapText="1"/>
    </xf>
    <xf numFmtId="0" fontId="1" fillId="0" borderId="0" xfId="13" applyAlignment="1" applyProtection="1">
      <alignment horizontal="center" vertical="center" wrapText="1"/>
      <protection locked="0"/>
    </xf>
    <xf numFmtId="10" fontId="5" fillId="4" borderId="1" xfId="0" applyNumberFormat="1" applyFont="1" applyFill="1" applyBorder="1" applyAlignment="1" applyProtection="1">
      <alignment horizontal="center" vertical="center"/>
      <protection locked="0"/>
    </xf>
    <xf numFmtId="10" fontId="5" fillId="4" borderId="2" xfId="0" applyNumberFormat="1" applyFont="1" applyFill="1" applyBorder="1" applyAlignment="1" applyProtection="1">
      <alignment horizontal="center" vertical="center"/>
      <protection locked="0"/>
    </xf>
    <xf numFmtId="10" fontId="5" fillId="4" borderId="3" xfId="0" applyNumberFormat="1" applyFont="1" applyFill="1" applyBorder="1" applyAlignment="1" applyProtection="1">
      <alignment horizontal="center" vertical="center"/>
      <protection locked="0"/>
    </xf>
    <xf numFmtId="10" fontId="5" fillId="4" borderId="4" xfId="0" applyNumberFormat="1" applyFont="1" applyFill="1" applyBorder="1" applyAlignment="1" applyProtection="1">
      <alignment horizontal="center" vertical="center"/>
      <protection locked="0"/>
    </xf>
    <xf numFmtId="10" fontId="5" fillId="4" borderId="0" xfId="0" applyNumberFormat="1" applyFont="1" applyFill="1" applyAlignment="1" applyProtection="1">
      <alignment horizontal="center" vertical="center"/>
      <protection locked="0"/>
    </xf>
    <xf numFmtId="10" fontId="5" fillId="4" borderId="5" xfId="0" applyNumberFormat="1" applyFont="1" applyFill="1" applyBorder="1" applyAlignment="1" applyProtection="1">
      <alignment horizontal="center" vertical="center"/>
      <protection locked="0"/>
    </xf>
    <xf numFmtId="10" fontId="5" fillId="4" borderId="6" xfId="0" applyNumberFormat="1" applyFont="1" applyFill="1" applyBorder="1" applyAlignment="1" applyProtection="1">
      <alignment horizontal="center" vertical="center"/>
      <protection locked="0"/>
    </xf>
    <xf numFmtId="10" fontId="5" fillId="4" borderId="18" xfId="0" applyNumberFormat="1" applyFont="1" applyFill="1" applyBorder="1" applyAlignment="1" applyProtection="1">
      <alignment horizontal="center" vertical="center"/>
      <protection locked="0"/>
    </xf>
    <xf numFmtId="1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 applyProtection="1">
      <alignment horizontal="center" vertical="center" wrapText="1"/>
      <protection locked="0"/>
    </xf>
    <xf numFmtId="165" fontId="11" fillId="5" borderId="9" xfId="0" applyNumberFormat="1" applyFont="1" applyFill="1" applyBorder="1" applyAlignment="1" applyProtection="1">
      <alignment horizontal="center" vertical="center" wrapText="1"/>
      <protection locked="0"/>
    </xf>
    <xf numFmtId="165" fontId="11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0" applyNumberFormat="1" applyFont="1" applyBorder="1" applyAlignment="1" applyProtection="1">
      <alignment horizontal="center" vertical="center"/>
      <protection locked="0"/>
    </xf>
    <xf numFmtId="3" fontId="11" fillId="0" borderId="13" xfId="0" applyNumberFormat="1" applyFont="1" applyBorder="1" applyAlignment="1" applyProtection="1">
      <alignment horizontal="center" vertical="center"/>
      <protection locked="0"/>
    </xf>
    <xf numFmtId="0" fontId="13" fillId="3" borderId="9" xfId="0" applyFont="1" applyFill="1" applyBorder="1" applyAlignment="1" applyProtection="1">
      <alignment horizontal="left" vertical="center" wrapText="1"/>
      <protection locked="0"/>
    </xf>
    <xf numFmtId="0" fontId="13" fillId="3" borderId="1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</cellXfs>
  <cellStyles count="14">
    <cellStyle name="Diseño" xfId="3" xr:uid="{00000000-0005-0000-0000-000000000000}"/>
    <cellStyle name="Excel Built-in Normal" xfId="8" xr:uid="{00000000-0005-0000-0000-000001000000}"/>
    <cellStyle name="Excel Built-in Normal 1" xfId="9" xr:uid="{00000000-0005-0000-0000-000002000000}"/>
    <cellStyle name="Excel Built-in Normal 2" xfId="10" xr:uid="{00000000-0005-0000-0000-000003000000}"/>
    <cellStyle name="Excel Built-in Percent" xfId="11" xr:uid="{00000000-0005-0000-0000-000004000000}"/>
    <cellStyle name="Millares 2" xfId="4" xr:uid="{00000000-0005-0000-0000-000006000000}"/>
    <cellStyle name="Normal" xfId="0" builtinId="0"/>
    <cellStyle name="Normal 2 2" xfId="7" xr:uid="{00000000-0005-0000-0000-000009000000}"/>
    <cellStyle name="Normal 2 2 2" xfId="12" xr:uid="{00000000-0005-0000-0000-00000A000000}"/>
    <cellStyle name="Normal 24" xfId="5" xr:uid="{00000000-0005-0000-0000-00000B000000}"/>
    <cellStyle name="Normal 4" xfId="13" xr:uid="{C99B98F2-7542-427D-9912-3CCF4B5D2299}"/>
    <cellStyle name="Porcentaje" xfId="1" builtinId="5"/>
    <cellStyle name="Porcentaje 2" xfId="6" xr:uid="{00000000-0005-0000-0000-00000F000000}"/>
    <cellStyle name="Porcentual_AAPresup NICOLICH" xfId="2" xr:uid="{00000000-0005-0000-0000-000010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83"/>
  <sheetViews>
    <sheetView tabSelected="1" zoomScale="80" zoomScaleNormal="80" workbookViewId="0">
      <selection activeCell="S9" sqref="S9"/>
    </sheetView>
  </sheetViews>
  <sheetFormatPr baseColWidth="10" defaultColWidth="11.42578125" defaultRowHeight="15.75"/>
  <cols>
    <col min="1" max="1" width="44.7109375" style="33" customWidth="1"/>
    <col min="2" max="2" width="75.7109375" bestFit="1" customWidth="1"/>
    <col min="3" max="3" width="7.42578125" bestFit="1" customWidth="1"/>
    <col min="4" max="4" width="17.140625" style="33" customWidth="1"/>
    <col min="5" max="5" width="14.140625" style="65" customWidth="1"/>
    <col min="6" max="6" width="28.140625" style="93" customWidth="1"/>
    <col min="7" max="7" width="41" style="97" customWidth="1"/>
    <col min="8" max="8" width="36" customWidth="1"/>
    <col min="9" max="9" width="30.7109375" style="63" customWidth="1"/>
    <col min="10" max="16" width="23.140625" hidden="1" customWidth="1"/>
    <col min="17" max="17" width="28.140625" hidden="1" customWidth="1"/>
    <col min="22" max="22" width="14.42578125" bestFit="1" customWidth="1"/>
  </cols>
  <sheetData>
    <row r="2" spans="1:17" ht="19.5" customHeight="1">
      <c r="A2" s="112" t="s">
        <v>72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7">
      <c r="A3" s="114" t="s">
        <v>75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7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7" ht="18.75">
      <c r="A5" s="127" t="s">
        <v>73</v>
      </c>
      <c r="B5" s="127"/>
      <c r="C5" s="127"/>
      <c r="D5" s="127"/>
      <c r="E5" s="127"/>
      <c r="F5" s="127"/>
      <c r="G5" s="127"/>
      <c r="H5" s="127"/>
      <c r="I5" s="127"/>
      <c r="J5" s="115"/>
      <c r="K5" s="115"/>
    </row>
    <row r="6" spans="1:17">
      <c r="A6" s="116"/>
      <c r="B6" s="117"/>
      <c r="C6" s="118"/>
      <c r="D6" s="119"/>
      <c r="E6" s="119"/>
      <c r="F6" s="119"/>
      <c r="G6" s="119"/>
      <c r="H6" s="119"/>
      <c r="I6" s="128"/>
      <c r="J6" s="128"/>
      <c r="K6" s="128"/>
    </row>
    <row r="7" spans="1:17" ht="16.5" thickBot="1">
      <c r="A7" s="120" t="s">
        <v>2</v>
      </c>
      <c r="B7" s="121"/>
      <c r="C7" s="122"/>
      <c r="D7" s="123"/>
      <c r="E7" s="123"/>
      <c r="F7" s="124"/>
      <c r="G7" s="124"/>
      <c r="H7" s="124"/>
      <c r="I7" s="124"/>
      <c r="J7" s="124"/>
      <c r="K7" s="125"/>
    </row>
    <row r="8" spans="1:17" s="5" customFormat="1" ht="15">
      <c r="A8" s="33"/>
      <c r="B8" s="33"/>
      <c r="C8" s="33"/>
      <c r="D8" s="33"/>
      <c r="E8" s="33"/>
      <c r="F8" s="33"/>
      <c r="G8" s="33"/>
      <c r="H8" s="33"/>
      <c r="I8" s="33"/>
      <c r="J8" s="129" t="s">
        <v>0</v>
      </c>
      <c r="K8" s="130"/>
      <c r="L8" s="130"/>
      <c r="M8" s="130"/>
      <c r="N8" s="130"/>
      <c r="O8" s="130"/>
      <c r="P8" s="130"/>
      <c r="Q8" s="131"/>
    </row>
    <row r="9" spans="1:17" s="5" customFormat="1" ht="16.5" thickBot="1">
      <c r="A9" s="126" t="s">
        <v>74</v>
      </c>
      <c r="B9" s="33"/>
      <c r="C9" s="33"/>
      <c r="D9" s="33"/>
      <c r="E9" s="33"/>
      <c r="F9" s="33"/>
      <c r="G9" s="33"/>
      <c r="H9" s="26"/>
      <c r="I9" s="106"/>
      <c r="J9" s="132"/>
      <c r="K9" s="133"/>
      <c r="L9" s="133"/>
      <c r="M9" s="133"/>
      <c r="N9" s="133"/>
      <c r="O9" s="133"/>
      <c r="P9" s="133"/>
      <c r="Q9" s="134"/>
    </row>
    <row r="10" spans="1:17" s="5" customFormat="1" thickBot="1">
      <c r="A10" s="33"/>
      <c r="B10" s="33"/>
      <c r="C10" s="33"/>
      <c r="D10" s="33"/>
      <c r="E10" s="33"/>
      <c r="F10" s="33"/>
      <c r="G10" s="33"/>
      <c r="H10" s="138" t="s">
        <v>1</v>
      </c>
      <c r="I10" s="139"/>
      <c r="J10" s="132"/>
      <c r="K10" s="133"/>
      <c r="L10" s="133"/>
      <c r="M10" s="133"/>
      <c r="N10" s="133"/>
      <c r="O10" s="133"/>
      <c r="P10" s="133"/>
      <c r="Q10" s="134"/>
    </row>
    <row r="11" spans="1:17" s="5" customFormat="1" ht="18.75" customHeight="1" thickBot="1">
      <c r="A11" s="33"/>
      <c r="B11" s="33"/>
      <c r="C11" s="33"/>
      <c r="D11" s="33"/>
      <c r="E11" s="33"/>
      <c r="F11" s="33"/>
      <c r="G11" s="33"/>
      <c r="H11" s="12"/>
      <c r="I11" s="106"/>
      <c r="J11" s="132"/>
      <c r="K11" s="133"/>
      <c r="L11" s="133"/>
      <c r="M11" s="133"/>
      <c r="N11" s="133"/>
      <c r="O11" s="133"/>
      <c r="P11" s="133"/>
      <c r="Q11" s="134"/>
    </row>
    <row r="12" spans="1:17" s="5" customFormat="1" ht="18.75" customHeight="1" thickBot="1">
      <c r="A12" s="33"/>
      <c r="B12" s="33"/>
      <c r="C12" s="33"/>
      <c r="D12" s="33"/>
      <c r="E12" s="33"/>
      <c r="F12" s="33"/>
      <c r="G12" s="33"/>
      <c r="H12" s="140" t="s">
        <v>1</v>
      </c>
      <c r="I12" s="141"/>
      <c r="J12" s="135"/>
      <c r="K12" s="136"/>
      <c r="L12" s="136"/>
      <c r="M12" s="136"/>
      <c r="N12" s="136"/>
      <c r="O12" s="136"/>
      <c r="P12" s="136"/>
      <c r="Q12" s="137"/>
    </row>
    <row r="13" spans="1:17" s="5" customFormat="1" ht="18.75" customHeight="1" thickBot="1">
      <c r="A13" s="75"/>
      <c r="B13" s="7"/>
      <c r="C13" s="7"/>
      <c r="D13" s="12"/>
      <c r="E13" s="79"/>
      <c r="F13" s="68"/>
      <c r="G13" s="70"/>
      <c r="H13" s="12"/>
      <c r="I13" s="54"/>
      <c r="J13" s="142" t="s">
        <v>3</v>
      </c>
      <c r="K13" s="143"/>
      <c r="L13" s="142" t="s">
        <v>4</v>
      </c>
      <c r="M13" s="143"/>
      <c r="N13" s="142" t="s">
        <v>5</v>
      </c>
      <c r="O13" s="143"/>
      <c r="P13" s="142" t="s">
        <v>6</v>
      </c>
      <c r="Q13" s="143"/>
    </row>
    <row r="14" spans="1:17" s="5" customFormat="1" ht="16.5" thickBot="1">
      <c r="A14" s="75"/>
      <c r="B14" s="7"/>
      <c r="C14" s="7"/>
      <c r="D14" s="12"/>
      <c r="E14" s="79"/>
      <c r="F14" s="68"/>
      <c r="G14" s="70"/>
      <c r="H14" s="12"/>
      <c r="I14" s="54"/>
      <c r="J14" s="142" t="s">
        <v>3</v>
      </c>
      <c r="K14" s="143"/>
      <c r="L14" s="142" t="s">
        <v>4</v>
      </c>
      <c r="M14" s="143"/>
      <c r="N14" s="142" t="s">
        <v>5</v>
      </c>
      <c r="O14" s="143"/>
      <c r="P14" s="142" t="s">
        <v>6</v>
      </c>
      <c r="Q14" s="143"/>
    </row>
    <row r="15" spans="1:17" s="5" customFormat="1" ht="51.75" customHeight="1" thickBot="1">
      <c r="A15" s="148" t="s">
        <v>71</v>
      </c>
      <c r="B15" s="149"/>
      <c r="C15" s="149"/>
      <c r="D15" s="82" t="s">
        <v>7</v>
      </c>
      <c r="E15" s="80" t="s">
        <v>8</v>
      </c>
      <c r="F15" s="80" t="s">
        <v>9</v>
      </c>
      <c r="G15" s="82" t="s">
        <v>10</v>
      </c>
      <c r="H15" s="27" t="s">
        <v>11</v>
      </c>
      <c r="I15" s="55" t="s">
        <v>12</v>
      </c>
      <c r="J15" s="28" t="s">
        <v>13</v>
      </c>
      <c r="K15" s="29" t="s">
        <v>14</v>
      </c>
      <c r="L15" s="30" t="s">
        <v>15</v>
      </c>
      <c r="M15" s="30" t="s">
        <v>14</v>
      </c>
      <c r="N15" s="29" t="s">
        <v>15</v>
      </c>
      <c r="O15" s="29" t="s">
        <v>14</v>
      </c>
      <c r="P15" s="29" t="s">
        <v>15</v>
      </c>
      <c r="Q15" s="31" t="s">
        <v>14</v>
      </c>
    </row>
    <row r="16" spans="1:17" ht="16.5" thickBot="1">
      <c r="A16" s="69"/>
      <c r="B16" s="1"/>
      <c r="C16" s="1"/>
      <c r="H16" s="33"/>
      <c r="I16" s="56"/>
      <c r="J16" s="28" t="s">
        <v>13</v>
      </c>
      <c r="K16" s="29" t="s">
        <v>14</v>
      </c>
      <c r="L16" s="30" t="s">
        <v>15</v>
      </c>
      <c r="M16" s="30" t="s">
        <v>14</v>
      </c>
      <c r="N16" s="29" t="s">
        <v>15</v>
      </c>
      <c r="O16" s="29" t="s">
        <v>14</v>
      </c>
      <c r="P16" s="29" t="s">
        <v>15</v>
      </c>
      <c r="Q16" s="31" t="s">
        <v>14</v>
      </c>
    </row>
    <row r="17" spans="1:17" ht="21" thickBot="1">
      <c r="A17" s="74">
        <v>0</v>
      </c>
      <c r="B17" s="35" t="s">
        <v>16</v>
      </c>
      <c r="C17" s="36"/>
      <c r="D17" s="83"/>
      <c r="E17" s="86"/>
      <c r="F17" s="86"/>
      <c r="G17" s="89"/>
      <c r="H17" s="14">
        <f>SUM(G19:G21)</f>
        <v>0</v>
      </c>
      <c r="I17" s="57" t="e">
        <f>SUM(I19:I21)</f>
        <v>#DIV/0!</v>
      </c>
      <c r="J17" s="107"/>
      <c r="K17" s="107"/>
      <c r="L17" s="108"/>
      <c r="M17" s="108"/>
      <c r="N17" s="107"/>
      <c r="O17" s="107"/>
      <c r="P17" s="107"/>
      <c r="Q17" s="107"/>
    </row>
    <row r="18" spans="1:17">
      <c r="A18" s="76"/>
      <c r="B18" s="2"/>
      <c r="C18" s="2"/>
      <c r="H18" s="33"/>
      <c r="I18" s="56"/>
      <c r="J18" s="107"/>
      <c r="K18" s="107"/>
      <c r="L18" s="108"/>
      <c r="M18" s="108"/>
      <c r="N18" s="107"/>
      <c r="O18" s="107"/>
      <c r="P18" s="107"/>
      <c r="Q18" s="107"/>
    </row>
    <row r="19" spans="1:17">
      <c r="A19" s="70">
        <v>0.1</v>
      </c>
      <c r="B19" s="37" t="s">
        <v>17</v>
      </c>
      <c r="C19" s="6"/>
      <c r="D19" s="84"/>
      <c r="E19" s="87" t="s">
        <v>18</v>
      </c>
      <c r="F19" s="94"/>
      <c r="G19" s="98">
        <f>F19*D19</f>
        <v>0</v>
      </c>
      <c r="H19" s="33"/>
      <c r="I19" s="58" t="e">
        <f>G19/$H$75</f>
        <v>#DIV/0!</v>
      </c>
      <c r="J19" s="34"/>
    </row>
    <row r="20" spans="1:17">
      <c r="A20" s="70">
        <v>0.2</v>
      </c>
      <c r="B20" s="37" t="s">
        <v>19</v>
      </c>
      <c r="C20" s="6"/>
      <c r="D20" s="84"/>
      <c r="E20" s="87"/>
      <c r="F20" s="94"/>
      <c r="G20" s="98">
        <f t="shared" ref="G20:G21" si="0">F20*D20</f>
        <v>0</v>
      </c>
      <c r="H20" s="33"/>
      <c r="I20" s="58" t="e">
        <f>G20/$H$75</f>
        <v>#DIV/0!</v>
      </c>
      <c r="J20" s="34"/>
    </row>
    <row r="21" spans="1:17">
      <c r="A21" s="70">
        <v>0.4</v>
      </c>
      <c r="B21" s="37" t="s">
        <v>20</v>
      </c>
      <c r="C21" s="6"/>
      <c r="D21" s="84"/>
      <c r="E21" s="87"/>
      <c r="F21" s="94"/>
      <c r="G21" s="98">
        <f t="shared" si="0"/>
        <v>0</v>
      </c>
      <c r="H21" s="33"/>
      <c r="I21" s="58" t="e">
        <f>G21/$H$75</f>
        <v>#DIV/0!</v>
      </c>
      <c r="J21" s="34"/>
    </row>
    <row r="22" spans="1:17" ht="16.5" thickBot="1">
      <c r="A22" s="70"/>
      <c r="B22" s="37"/>
      <c r="C22" s="6"/>
      <c r="D22" s="84"/>
      <c r="E22" s="87"/>
      <c r="F22" s="94"/>
      <c r="G22" s="109"/>
      <c r="H22" s="33"/>
      <c r="I22" s="60"/>
      <c r="J22" s="34"/>
    </row>
    <row r="23" spans="1:17" ht="21" customHeight="1" thickBot="1">
      <c r="A23" s="74">
        <v>1</v>
      </c>
      <c r="B23" s="35" t="s">
        <v>21</v>
      </c>
      <c r="C23" s="36"/>
      <c r="D23" s="83"/>
      <c r="E23" s="86"/>
      <c r="F23" s="86"/>
      <c r="G23" s="89"/>
      <c r="H23" s="14">
        <f>SUM(G25:G27)</f>
        <v>0</v>
      </c>
      <c r="I23" s="57" t="e">
        <f>SUM(I25:I27)</f>
        <v>#DIV/0!</v>
      </c>
      <c r="J23" s="16" t="e">
        <f>K23/H23</f>
        <v>#DIV/0!</v>
      </c>
      <c r="K23" s="14">
        <f>+M23+O23</f>
        <v>0</v>
      </c>
      <c r="L23" s="20">
        <v>0</v>
      </c>
      <c r="M23" s="21">
        <f>SUM(M25:M27)</f>
        <v>0</v>
      </c>
      <c r="N23" s="15" t="e">
        <f>O23/H23</f>
        <v>#DIV/0!</v>
      </c>
      <c r="O23" s="14">
        <f>SUM(O25:O27)</f>
        <v>0</v>
      </c>
      <c r="P23" s="16" t="e">
        <f>1-J23</f>
        <v>#DIV/0!</v>
      </c>
      <c r="Q23" s="14">
        <f>+H23-K23</f>
        <v>0</v>
      </c>
    </row>
    <row r="24" spans="1:17">
      <c r="A24" s="76"/>
      <c r="B24" s="2"/>
      <c r="C24" s="2"/>
      <c r="H24" s="33"/>
      <c r="I24" s="56"/>
      <c r="J24" s="25"/>
      <c r="K24" s="12"/>
      <c r="L24" s="12"/>
      <c r="M24" s="12"/>
      <c r="N24" s="12"/>
      <c r="O24" s="12"/>
      <c r="P24" s="12"/>
      <c r="Q24" s="19"/>
    </row>
    <row r="25" spans="1:17">
      <c r="A25" s="70" t="s">
        <v>22</v>
      </c>
      <c r="B25" s="37" t="s">
        <v>23</v>
      </c>
      <c r="C25" s="6"/>
      <c r="D25" s="84"/>
      <c r="E25" s="87" t="s">
        <v>24</v>
      </c>
      <c r="F25" s="94"/>
      <c r="G25" s="98">
        <f>F25*D25</f>
        <v>0</v>
      </c>
      <c r="H25" s="33"/>
      <c r="I25" s="58" t="e">
        <f>G25/$H$75</f>
        <v>#DIV/0!</v>
      </c>
      <c r="J25" s="9">
        <f>+L25+N25</f>
        <v>0</v>
      </c>
      <c r="K25" s="11">
        <f>+M25+O25</f>
        <v>0</v>
      </c>
      <c r="L25" s="10">
        <v>0</v>
      </c>
      <c r="M25" s="33">
        <f>+L25*G25</f>
        <v>0</v>
      </c>
      <c r="N25" s="10">
        <v>0</v>
      </c>
      <c r="O25" s="11">
        <f>+N25*G25</f>
        <v>0</v>
      </c>
      <c r="P25" s="13">
        <f t="shared" ref="P25:P27" si="1">1-J25</f>
        <v>1</v>
      </c>
      <c r="Q25" s="24">
        <f>+G25-K25</f>
        <v>0</v>
      </c>
    </row>
    <row r="26" spans="1:17">
      <c r="A26" s="70" t="s">
        <v>25</v>
      </c>
      <c r="B26" s="37" t="s">
        <v>26</v>
      </c>
      <c r="C26" s="6"/>
      <c r="D26" s="84"/>
      <c r="E26" s="87" t="s">
        <v>24</v>
      </c>
      <c r="F26" s="94"/>
      <c r="G26" s="98">
        <f t="shared" ref="G26:G27" si="2">F26*D26</f>
        <v>0</v>
      </c>
      <c r="H26" s="33"/>
      <c r="I26" s="58" t="e">
        <f>G26/$H$75</f>
        <v>#DIV/0!</v>
      </c>
      <c r="J26" s="9">
        <f t="shared" ref="J26:J27" si="3">+L26+N26</f>
        <v>0</v>
      </c>
      <c r="K26" s="11">
        <f t="shared" ref="K26:K27" si="4">+M26+O26</f>
        <v>0</v>
      </c>
      <c r="L26" s="10">
        <v>0</v>
      </c>
      <c r="M26" s="33">
        <f t="shared" ref="M26:M27" si="5">+L26*G26</f>
        <v>0</v>
      </c>
      <c r="N26" s="10">
        <v>0</v>
      </c>
      <c r="O26" s="11">
        <f>+N26*G26</f>
        <v>0</v>
      </c>
      <c r="P26" s="13">
        <f t="shared" si="1"/>
        <v>1</v>
      </c>
      <c r="Q26" s="24">
        <f>+G26-K26</f>
        <v>0</v>
      </c>
    </row>
    <row r="27" spans="1:17">
      <c r="A27" s="70" t="s">
        <v>27</v>
      </c>
      <c r="B27" s="37" t="s">
        <v>28</v>
      </c>
      <c r="C27" s="6"/>
      <c r="D27" s="84"/>
      <c r="E27" s="87" t="s">
        <v>24</v>
      </c>
      <c r="F27" s="94"/>
      <c r="G27" s="98">
        <f t="shared" si="2"/>
        <v>0</v>
      </c>
      <c r="H27" s="33"/>
      <c r="I27" s="58" t="e">
        <f>G27/$H$75</f>
        <v>#DIV/0!</v>
      </c>
      <c r="J27" s="9">
        <f t="shared" si="3"/>
        <v>0</v>
      </c>
      <c r="K27" s="11">
        <f t="shared" si="4"/>
        <v>0</v>
      </c>
      <c r="L27" s="10">
        <v>0</v>
      </c>
      <c r="M27" s="33">
        <f t="shared" si="5"/>
        <v>0</v>
      </c>
      <c r="N27" s="10">
        <v>0</v>
      </c>
      <c r="O27" s="11">
        <f>+N27*G27</f>
        <v>0</v>
      </c>
      <c r="P27" s="13">
        <f t="shared" si="1"/>
        <v>1</v>
      </c>
      <c r="Q27" s="24">
        <f>+G27-K27</f>
        <v>0</v>
      </c>
    </row>
    <row r="28" spans="1:17" ht="16.5" thickBot="1">
      <c r="A28" s="69"/>
      <c r="B28" s="146"/>
      <c r="C28" s="146"/>
      <c r="H28" s="33"/>
      <c r="I28" s="56"/>
      <c r="J28" s="38"/>
    </row>
    <row r="29" spans="1:17" s="53" customFormat="1" ht="21" customHeight="1" thickBot="1">
      <c r="A29" s="101">
        <v>2</v>
      </c>
      <c r="B29" s="44" t="s">
        <v>29</v>
      </c>
      <c r="C29" s="39"/>
      <c r="D29" s="83"/>
      <c r="E29" s="86"/>
      <c r="F29" s="86"/>
      <c r="G29" s="89"/>
      <c r="H29" s="14">
        <f>SUM(G31:G33)</f>
        <v>0</v>
      </c>
      <c r="I29" s="57" t="e">
        <f>SUM(I31:I33)</f>
        <v>#DIV/0!</v>
      </c>
      <c r="J29" s="16" t="e">
        <f>K29/H29</f>
        <v>#DIV/0!</v>
      </c>
      <c r="K29" s="14">
        <f>+M29+O29</f>
        <v>0</v>
      </c>
      <c r="L29" s="20">
        <v>0</v>
      </c>
      <c r="M29" s="21">
        <f>SUM(M31:M33)</f>
        <v>0</v>
      </c>
      <c r="N29" s="15" t="e">
        <f>O29/H29</f>
        <v>#DIV/0!</v>
      </c>
      <c r="O29" s="14">
        <f>SUM(O31:O33)</f>
        <v>0</v>
      </c>
      <c r="P29" s="16" t="e">
        <f>1-J29</f>
        <v>#DIV/0!</v>
      </c>
      <c r="Q29" s="14">
        <f>+H29-K29</f>
        <v>0</v>
      </c>
    </row>
    <row r="30" spans="1:17">
      <c r="A30" s="77"/>
      <c r="B30" s="40"/>
      <c r="C30" s="40"/>
      <c r="D30" s="77"/>
      <c r="E30" s="81"/>
      <c r="F30" s="81"/>
      <c r="G30" s="77"/>
      <c r="H30" s="40"/>
      <c r="I30" s="59"/>
      <c r="J30" s="40"/>
      <c r="K30" s="40"/>
    </row>
    <row r="31" spans="1:17">
      <c r="A31" s="33" t="s">
        <v>30</v>
      </c>
      <c r="B31" s="66" t="s">
        <v>31</v>
      </c>
      <c r="C31" s="6"/>
      <c r="D31" s="84"/>
      <c r="E31" s="87" t="s">
        <v>32</v>
      </c>
      <c r="F31" s="95"/>
      <c r="G31" s="99">
        <f>F31*D31</f>
        <v>0</v>
      </c>
      <c r="H31" s="33"/>
      <c r="I31" s="58" t="e">
        <f>G31/$H$75</f>
        <v>#DIV/0!</v>
      </c>
      <c r="J31" s="9">
        <f t="shared" ref="J31:J33" si="6">+L31+N31</f>
        <v>0</v>
      </c>
      <c r="K31" s="11">
        <f t="shared" ref="K31:K33" si="7">+M31+O31</f>
        <v>0</v>
      </c>
      <c r="L31" s="10">
        <v>0</v>
      </c>
      <c r="M31" s="33">
        <f t="shared" ref="M31:M33" si="8">+L31*G31</f>
        <v>0</v>
      </c>
      <c r="N31" s="10">
        <v>0</v>
      </c>
      <c r="O31" s="11">
        <f t="shared" ref="O31:O33" si="9">+N31*G31</f>
        <v>0</v>
      </c>
      <c r="P31" s="13">
        <f t="shared" ref="P31:P33" si="10">1-J31</f>
        <v>1</v>
      </c>
      <c r="Q31" s="24">
        <f t="shared" ref="Q31:Q33" si="11">+G31-K31</f>
        <v>0</v>
      </c>
    </row>
    <row r="32" spans="1:17">
      <c r="A32" s="33" t="s">
        <v>33</v>
      </c>
      <c r="B32" s="66" t="s">
        <v>34</v>
      </c>
      <c r="C32" s="6"/>
      <c r="D32" s="84"/>
      <c r="E32" s="87" t="s">
        <v>32</v>
      </c>
      <c r="F32" s="95"/>
      <c r="G32" s="99">
        <f t="shared" ref="G32:G33" si="12">F32*D32</f>
        <v>0</v>
      </c>
      <c r="H32" s="33"/>
      <c r="I32" s="58" t="e">
        <f>G32/$H$75</f>
        <v>#DIV/0!</v>
      </c>
      <c r="J32" s="9">
        <f t="shared" si="6"/>
        <v>0</v>
      </c>
      <c r="K32" s="11">
        <f t="shared" si="7"/>
        <v>0</v>
      </c>
      <c r="L32" s="10">
        <v>0</v>
      </c>
      <c r="M32" s="33">
        <f t="shared" si="8"/>
        <v>0</v>
      </c>
      <c r="N32" s="10">
        <v>0</v>
      </c>
      <c r="O32" s="11">
        <f t="shared" si="9"/>
        <v>0</v>
      </c>
      <c r="P32" s="13">
        <f t="shared" si="10"/>
        <v>1</v>
      </c>
      <c r="Q32" s="24">
        <f t="shared" si="11"/>
        <v>0</v>
      </c>
    </row>
    <row r="33" spans="1:17">
      <c r="A33" s="33" t="s">
        <v>35</v>
      </c>
      <c r="B33" s="66" t="s">
        <v>36</v>
      </c>
      <c r="C33" s="6"/>
      <c r="D33" s="84"/>
      <c r="E33" s="87" t="s">
        <v>32</v>
      </c>
      <c r="F33" s="95"/>
      <c r="G33" s="99">
        <f t="shared" si="12"/>
        <v>0</v>
      </c>
      <c r="H33" s="33"/>
      <c r="I33" s="58" t="e">
        <f>G33/$H$75</f>
        <v>#DIV/0!</v>
      </c>
      <c r="J33" s="9">
        <f t="shared" si="6"/>
        <v>0</v>
      </c>
      <c r="K33" s="11">
        <f t="shared" si="7"/>
        <v>0</v>
      </c>
      <c r="L33" s="10">
        <v>0</v>
      </c>
      <c r="M33" s="33">
        <f t="shared" si="8"/>
        <v>0</v>
      </c>
      <c r="N33" s="10">
        <v>0</v>
      </c>
      <c r="O33" s="11">
        <f t="shared" si="9"/>
        <v>0</v>
      </c>
      <c r="P33" s="13">
        <f t="shared" si="10"/>
        <v>1</v>
      </c>
      <c r="Q33" s="24">
        <f t="shared" si="11"/>
        <v>0</v>
      </c>
    </row>
    <row r="34" spans="1:17" ht="16.5" thickBot="1">
      <c r="A34" s="70"/>
      <c r="B34" s="43"/>
      <c r="C34" s="6"/>
      <c r="D34" s="12"/>
      <c r="E34" s="87"/>
      <c r="F34" s="95"/>
      <c r="H34" s="33"/>
      <c r="I34" s="60"/>
    </row>
    <row r="35" spans="1:17" ht="23.25" customHeight="1" thickBot="1">
      <c r="A35" s="74">
        <v>3</v>
      </c>
      <c r="B35" s="44" t="s">
        <v>37</v>
      </c>
      <c r="C35" s="39"/>
      <c r="D35" s="83"/>
      <c r="E35" s="86"/>
      <c r="F35" s="86"/>
      <c r="G35" s="89"/>
      <c r="H35" s="14">
        <f>SUM(G37:G41)</f>
        <v>0</v>
      </c>
      <c r="I35" s="57" t="e">
        <f>SUM(I37:I41)</f>
        <v>#DIV/0!</v>
      </c>
      <c r="J35" s="16" t="e">
        <f>K35/H35</f>
        <v>#DIV/0!</v>
      </c>
      <c r="K35" s="14">
        <f>+M35+O35</f>
        <v>0</v>
      </c>
      <c r="L35" s="20">
        <v>0</v>
      </c>
      <c r="M35" s="21">
        <f>SUM(M37:M41)</f>
        <v>0</v>
      </c>
      <c r="N35" s="15" t="e">
        <f>O35/H35</f>
        <v>#DIV/0!</v>
      </c>
      <c r="O35" s="14">
        <f>SUM(O37:O41)</f>
        <v>0</v>
      </c>
      <c r="P35" s="16" t="e">
        <f>1-J35</f>
        <v>#DIV/0!</v>
      </c>
      <c r="Q35" s="14">
        <f>+H35-K35</f>
        <v>0</v>
      </c>
    </row>
    <row r="36" spans="1:17">
      <c r="A36" s="69"/>
      <c r="B36" s="2"/>
      <c r="C36" s="3"/>
      <c r="H36" s="33"/>
      <c r="I36" s="56"/>
      <c r="J36" s="50"/>
    </row>
    <row r="37" spans="1:17">
      <c r="A37" s="71" t="s">
        <v>38</v>
      </c>
      <c r="B37" s="66" t="s">
        <v>39</v>
      </c>
      <c r="C37" s="6"/>
      <c r="D37" s="84"/>
      <c r="E37" s="87" t="s">
        <v>40</v>
      </c>
      <c r="F37" s="94"/>
      <c r="G37" s="99">
        <f t="shared" ref="G37:G41" si="13">F37*D37</f>
        <v>0</v>
      </c>
      <c r="H37" s="33"/>
      <c r="I37" s="58" t="e">
        <f>G37/$H$75</f>
        <v>#DIV/0!</v>
      </c>
      <c r="J37" s="9">
        <f t="shared" ref="J37:J41" si="14">+L37+N37</f>
        <v>0</v>
      </c>
      <c r="K37" s="11">
        <f t="shared" ref="K37:K41" si="15">+M37+O37</f>
        <v>0</v>
      </c>
      <c r="L37" s="10">
        <v>0</v>
      </c>
      <c r="M37" s="33">
        <f t="shared" ref="M37:M41" si="16">+L37*G37</f>
        <v>0</v>
      </c>
      <c r="N37" s="10">
        <v>0</v>
      </c>
      <c r="O37" s="11">
        <f t="shared" ref="O37:O41" si="17">+N37*G37</f>
        <v>0</v>
      </c>
      <c r="P37" s="13">
        <f t="shared" ref="P37:P41" si="18">1-J37</f>
        <v>1</v>
      </c>
      <c r="Q37" s="24">
        <f t="shared" ref="Q37:Q41" si="19">+G37-K37</f>
        <v>0</v>
      </c>
    </row>
    <row r="38" spans="1:17">
      <c r="A38" s="71" t="s">
        <v>41</v>
      </c>
      <c r="B38" s="67" t="s">
        <v>42</v>
      </c>
      <c r="C38" s="6"/>
      <c r="D38" s="84"/>
      <c r="E38" s="87" t="s">
        <v>40</v>
      </c>
      <c r="F38" s="94"/>
      <c r="G38" s="99">
        <f t="shared" si="13"/>
        <v>0</v>
      </c>
      <c r="H38" s="33"/>
      <c r="I38" s="58" t="e">
        <f>G38/$H$75</f>
        <v>#DIV/0!</v>
      </c>
      <c r="J38" s="9">
        <f t="shared" si="14"/>
        <v>0</v>
      </c>
      <c r="K38" s="11">
        <f t="shared" si="15"/>
        <v>0</v>
      </c>
      <c r="L38" s="10">
        <v>0</v>
      </c>
      <c r="M38" s="33">
        <f t="shared" si="16"/>
        <v>0</v>
      </c>
      <c r="N38" s="10">
        <v>0</v>
      </c>
      <c r="O38" s="11">
        <f t="shared" si="17"/>
        <v>0</v>
      </c>
      <c r="P38" s="13">
        <f t="shared" si="18"/>
        <v>1</v>
      </c>
      <c r="Q38" s="24">
        <f t="shared" si="19"/>
        <v>0</v>
      </c>
    </row>
    <row r="39" spans="1:17">
      <c r="A39" s="71" t="s">
        <v>43</v>
      </c>
      <c r="B39" s="66" t="s">
        <v>44</v>
      </c>
      <c r="C39" s="6"/>
      <c r="D39" s="84"/>
      <c r="E39" s="87" t="s">
        <v>32</v>
      </c>
      <c r="F39" s="94"/>
      <c r="G39" s="99">
        <f t="shared" si="13"/>
        <v>0</v>
      </c>
      <c r="H39" s="33"/>
      <c r="I39" s="58" t="e">
        <f>G39/$H$75</f>
        <v>#DIV/0!</v>
      </c>
      <c r="J39" s="9">
        <f t="shared" si="14"/>
        <v>0</v>
      </c>
      <c r="K39" s="11">
        <f t="shared" si="15"/>
        <v>0</v>
      </c>
      <c r="L39" s="10">
        <v>0</v>
      </c>
      <c r="M39" s="33">
        <f t="shared" si="16"/>
        <v>0</v>
      </c>
      <c r="N39" s="10">
        <v>0</v>
      </c>
      <c r="O39" s="11">
        <f t="shared" si="17"/>
        <v>0</v>
      </c>
      <c r="P39" s="13">
        <f t="shared" si="18"/>
        <v>1</v>
      </c>
      <c r="Q39" s="24">
        <f t="shared" si="19"/>
        <v>0</v>
      </c>
    </row>
    <row r="40" spans="1:17">
      <c r="A40" s="71" t="s">
        <v>45</v>
      </c>
      <c r="B40" s="66" t="s">
        <v>46</v>
      </c>
      <c r="C40" s="6"/>
      <c r="D40" s="84"/>
      <c r="E40" s="87" t="s">
        <v>40</v>
      </c>
      <c r="F40" s="94"/>
      <c r="G40" s="99">
        <f t="shared" si="13"/>
        <v>0</v>
      </c>
      <c r="H40" s="33"/>
      <c r="I40" s="58" t="e">
        <f>G40/$H$75</f>
        <v>#DIV/0!</v>
      </c>
      <c r="J40" s="9">
        <f t="shared" si="14"/>
        <v>0</v>
      </c>
      <c r="K40" s="11">
        <f t="shared" si="15"/>
        <v>0</v>
      </c>
      <c r="L40" s="10">
        <v>0</v>
      </c>
      <c r="M40" s="33">
        <f t="shared" si="16"/>
        <v>0</v>
      </c>
      <c r="N40" s="10">
        <v>0</v>
      </c>
      <c r="O40" s="11">
        <f t="shared" si="17"/>
        <v>0</v>
      </c>
      <c r="P40" s="13">
        <f t="shared" si="18"/>
        <v>1</v>
      </c>
      <c r="Q40" s="24">
        <f t="shared" si="19"/>
        <v>0</v>
      </c>
    </row>
    <row r="41" spans="1:17">
      <c r="A41" s="71" t="s">
        <v>47</v>
      </c>
      <c r="B41" s="41" t="s">
        <v>48</v>
      </c>
      <c r="C41" s="6"/>
      <c r="D41" s="84"/>
      <c r="E41" s="87" t="s">
        <v>40</v>
      </c>
      <c r="F41" s="94"/>
      <c r="G41" s="99">
        <f t="shared" si="13"/>
        <v>0</v>
      </c>
      <c r="H41" s="33"/>
      <c r="I41" s="58" t="e">
        <f>G41/$H$75</f>
        <v>#DIV/0!</v>
      </c>
      <c r="J41" s="9">
        <f t="shared" si="14"/>
        <v>0</v>
      </c>
      <c r="K41" s="11">
        <f t="shared" si="15"/>
        <v>0</v>
      </c>
      <c r="L41" s="10">
        <v>0</v>
      </c>
      <c r="M41" s="33">
        <f t="shared" si="16"/>
        <v>0</v>
      </c>
      <c r="N41" s="10">
        <v>0</v>
      </c>
      <c r="O41" s="11">
        <f t="shared" si="17"/>
        <v>0</v>
      </c>
      <c r="P41" s="13">
        <f t="shared" si="18"/>
        <v>1</v>
      </c>
      <c r="Q41" s="24">
        <f t="shared" si="19"/>
        <v>0</v>
      </c>
    </row>
    <row r="42" spans="1:17" ht="16.5" thickBot="1">
      <c r="A42" s="72"/>
      <c r="B42" s="147"/>
      <c r="C42" s="147"/>
      <c r="H42" s="33"/>
      <c r="I42" s="56"/>
      <c r="J42" s="38"/>
    </row>
    <row r="43" spans="1:17" ht="21" thickBot="1">
      <c r="A43" s="78">
        <v>4</v>
      </c>
      <c r="B43" s="44" t="s">
        <v>49</v>
      </c>
      <c r="C43" s="42"/>
      <c r="D43" s="83"/>
      <c r="E43" s="86"/>
      <c r="F43" s="86"/>
      <c r="G43" s="89"/>
      <c r="H43" s="14">
        <f>SUM(G45:G49)</f>
        <v>0</v>
      </c>
      <c r="I43" s="57" t="e">
        <f>SUM(I45:I49)</f>
        <v>#DIV/0!</v>
      </c>
      <c r="J43" s="16" t="e">
        <f>K43/H43</f>
        <v>#DIV/0!</v>
      </c>
      <c r="K43" s="14">
        <f>+M43+O43</f>
        <v>0</v>
      </c>
      <c r="L43" s="20">
        <v>0</v>
      </c>
      <c r="M43" s="21">
        <f>SUM(M45:M49)</f>
        <v>0</v>
      </c>
      <c r="N43" s="15" t="e">
        <f>O43/H43</f>
        <v>#DIV/0!</v>
      </c>
      <c r="O43" s="14">
        <f>SUM(O45:O49)</f>
        <v>0</v>
      </c>
      <c r="P43" s="16" t="e">
        <f>1-J43</f>
        <v>#DIV/0!</v>
      </c>
      <c r="Q43" s="14">
        <f>+H43-K43</f>
        <v>0</v>
      </c>
    </row>
    <row r="44" spans="1:17">
      <c r="A44" s="69"/>
      <c r="B44" s="4"/>
      <c r="C44" s="2"/>
      <c r="H44" s="33"/>
      <c r="I44" s="56"/>
      <c r="J44" s="49"/>
    </row>
    <row r="45" spans="1:17">
      <c r="A45" s="71" t="s">
        <v>50</v>
      </c>
      <c r="B45" s="41" t="s">
        <v>51</v>
      </c>
      <c r="C45" s="6"/>
      <c r="D45" s="84"/>
      <c r="E45" s="87" t="s">
        <v>24</v>
      </c>
      <c r="F45" s="94"/>
      <c r="G45" s="99">
        <f t="shared" ref="G45" si="20">F45*D45</f>
        <v>0</v>
      </c>
      <c r="H45" s="33"/>
      <c r="I45" s="58" t="e">
        <f>G45/$H$75</f>
        <v>#DIV/0!</v>
      </c>
      <c r="J45" s="9">
        <f t="shared" ref="J45:J49" si="21">+L45+N45</f>
        <v>0</v>
      </c>
      <c r="K45" s="11">
        <f t="shared" ref="K45:K49" si="22">+M45+O45</f>
        <v>0</v>
      </c>
      <c r="L45" s="10">
        <v>0</v>
      </c>
      <c r="M45" s="33">
        <f t="shared" ref="M45:M49" si="23">+L45*G45</f>
        <v>0</v>
      </c>
      <c r="N45" s="10">
        <v>0</v>
      </c>
      <c r="O45" s="11">
        <f t="shared" ref="O45:O49" si="24">+N45*G45</f>
        <v>0</v>
      </c>
      <c r="P45" s="13">
        <f t="shared" ref="P45:P49" si="25">1-J45</f>
        <v>1</v>
      </c>
      <c r="Q45" s="24">
        <f t="shared" ref="Q45:Q49" si="26">+G45-K45</f>
        <v>0</v>
      </c>
    </row>
    <row r="46" spans="1:17">
      <c r="A46" s="71">
        <v>4.2</v>
      </c>
      <c r="B46" s="41" t="s">
        <v>52</v>
      </c>
      <c r="C46" s="6"/>
      <c r="D46" s="84"/>
      <c r="E46" s="87" t="s">
        <v>24</v>
      </c>
      <c r="F46" s="94"/>
      <c r="G46" s="99">
        <f t="shared" ref="G46:G49" si="27">F46*D46</f>
        <v>0</v>
      </c>
      <c r="H46" s="33"/>
      <c r="I46" s="58" t="e">
        <f>G46/$H$75</f>
        <v>#DIV/0!</v>
      </c>
      <c r="J46" s="9"/>
      <c r="K46" s="11"/>
      <c r="L46" s="10"/>
      <c r="M46" s="33"/>
      <c r="N46" s="10"/>
      <c r="O46" s="11"/>
      <c r="P46" s="13"/>
      <c r="Q46" s="24"/>
    </row>
    <row r="47" spans="1:17">
      <c r="A47" s="71">
        <v>4.3</v>
      </c>
      <c r="B47" s="41" t="s">
        <v>53</v>
      </c>
      <c r="C47" s="6"/>
      <c r="D47" s="84"/>
      <c r="E47" s="87" t="s">
        <v>24</v>
      </c>
      <c r="F47" s="94"/>
      <c r="G47" s="99">
        <f t="shared" si="27"/>
        <v>0</v>
      </c>
      <c r="H47" s="33"/>
      <c r="I47" s="58" t="e">
        <f>G47/$H$75</f>
        <v>#DIV/0!</v>
      </c>
      <c r="J47" s="9"/>
      <c r="K47" s="11"/>
      <c r="L47" s="10"/>
      <c r="M47" s="33"/>
      <c r="N47" s="10"/>
      <c r="O47" s="11"/>
      <c r="P47" s="13"/>
      <c r="Q47" s="24"/>
    </row>
    <row r="48" spans="1:17">
      <c r="A48" s="71">
        <v>4.4000000000000004</v>
      </c>
      <c r="B48" s="41" t="s">
        <v>54</v>
      </c>
      <c r="C48" s="6"/>
      <c r="D48" s="84"/>
      <c r="E48" s="87" t="s">
        <v>24</v>
      </c>
      <c r="F48" s="94"/>
      <c r="G48" s="99">
        <f t="shared" si="27"/>
        <v>0</v>
      </c>
      <c r="H48" s="33"/>
      <c r="I48" s="58" t="e">
        <f>G48/$H$75</f>
        <v>#DIV/0!</v>
      </c>
      <c r="J48" s="9"/>
      <c r="K48" s="11"/>
      <c r="L48" s="10"/>
      <c r="M48" s="33"/>
      <c r="N48" s="10"/>
      <c r="O48" s="11"/>
      <c r="P48" s="13"/>
      <c r="Q48" s="24"/>
    </row>
    <row r="49" spans="1:19">
      <c r="A49" s="71">
        <v>4.5</v>
      </c>
      <c r="B49" s="41" t="s">
        <v>55</v>
      </c>
      <c r="C49" s="6"/>
      <c r="D49" s="84"/>
      <c r="E49" s="87" t="s">
        <v>24</v>
      </c>
      <c r="F49" s="94"/>
      <c r="G49" s="99">
        <f t="shared" si="27"/>
        <v>0</v>
      </c>
      <c r="H49" s="33"/>
      <c r="I49" s="58" t="e">
        <f>G49/$H$75</f>
        <v>#DIV/0!</v>
      </c>
      <c r="J49" s="9">
        <f t="shared" si="21"/>
        <v>0</v>
      </c>
      <c r="K49" s="11">
        <f t="shared" si="22"/>
        <v>0</v>
      </c>
      <c r="L49" s="10">
        <v>0</v>
      </c>
      <c r="M49" s="33">
        <f t="shared" si="23"/>
        <v>0</v>
      </c>
      <c r="N49" s="10">
        <v>0</v>
      </c>
      <c r="O49" s="11">
        <f t="shared" si="24"/>
        <v>0</v>
      </c>
      <c r="P49" s="13">
        <f t="shared" si="25"/>
        <v>1</v>
      </c>
      <c r="Q49" s="24">
        <f t="shared" si="26"/>
        <v>0</v>
      </c>
    </row>
    <row r="50" spans="1:19" ht="16.5" thickBot="1">
      <c r="A50" s="70"/>
      <c r="B50" s="45"/>
      <c r="C50" s="6"/>
      <c r="D50" s="12"/>
      <c r="E50" s="87"/>
      <c r="F50" s="68"/>
      <c r="H50" s="33"/>
      <c r="I50" s="60"/>
    </row>
    <row r="51" spans="1:19" ht="21" thickBot="1">
      <c r="A51" s="74">
        <v>5</v>
      </c>
      <c r="B51" s="44" t="s">
        <v>56</v>
      </c>
      <c r="C51" s="39"/>
      <c r="D51" s="83"/>
      <c r="E51" s="86"/>
      <c r="F51" s="86"/>
      <c r="G51" s="89"/>
      <c r="H51" s="14">
        <f>SUM(G53:G58)</f>
        <v>0</v>
      </c>
      <c r="I51" s="57" t="e">
        <f>SUM(I53:I58)</f>
        <v>#DIV/0!</v>
      </c>
      <c r="J51" s="16" t="e">
        <f>K51/H51</f>
        <v>#DIV/0!</v>
      </c>
      <c r="K51" s="14">
        <f>+M51+O51</f>
        <v>0</v>
      </c>
      <c r="L51" s="20">
        <v>0</v>
      </c>
      <c r="M51" s="21">
        <f>SUM(M53:M55)</f>
        <v>0</v>
      </c>
      <c r="N51" s="15" t="e">
        <f>O51/H51</f>
        <v>#DIV/0!</v>
      </c>
      <c r="O51" s="14">
        <f>SUM(O53:O55)</f>
        <v>0</v>
      </c>
      <c r="P51" s="16" t="e">
        <f>1-J51</f>
        <v>#DIV/0!</v>
      </c>
      <c r="Q51" s="14">
        <f>+H51-K51</f>
        <v>0</v>
      </c>
    </row>
    <row r="52" spans="1:19">
      <c r="A52" s="69"/>
      <c r="B52" s="4"/>
      <c r="C52" s="2"/>
      <c r="H52" s="33"/>
      <c r="I52" s="56"/>
      <c r="J52" s="49"/>
    </row>
    <row r="53" spans="1:19">
      <c r="A53" s="71" t="s">
        <v>57</v>
      </c>
      <c r="B53" s="46" t="s">
        <v>58</v>
      </c>
      <c r="C53" s="6"/>
      <c r="D53" s="84"/>
      <c r="E53" s="87" t="s">
        <v>24</v>
      </c>
      <c r="F53" s="94"/>
      <c r="G53" s="99">
        <f t="shared" ref="G53:G54" si="28">F53*D53</f>
        <v>0</v>
      </c>
      <c r="H53" s="47"/>
      <c r="I53" s="58" t="e">
        <f>G53/$H$75</f>
        <v>#DIV/0!</v>
      </c>
      <c r="J53" s="9">
        <f t="shared" ref="J53" si="29">+L53+N53</f>
        <v>0</v>
      </c>
      <c r="K53" s="11">
        <f t="shared" ref="K53" si="30">+M53+O53</f>
        <v>0</v>
      </c>
      <c r="L53" s="10">
        <v>0</v>
      </c>
      <c r="M53" s="33">
        <f t="shared" ref="M53:M54" si="31">+L53*G53</f>
        <v>0</v>
      </c>
      <c r="N53" s="10">
        <v>0</v>
      </c>
      <c r="O53" s="11">
        <f t="shared" ref="O53:O54" si="32">+N53*G53</f>
        <v>0</v>
      </c>
      <c r="P53" s="13">
        <f t="shared" ref="P53:P54" si="33">1-J53</f>
        <v>1</v>
      </c>
      <c r="Q53" s="24">
        <f t="shared" ref="Q53:Q54" si="34">+G53-K53</f>
        <v>0</v>
      </c>
    </row>
    <row r="54" spans="1:19">
      <c r="A54" s="71" t="s">
        <v>59</v>
      </c>
      <c r="B54" s="46" t="s">
        <v>60</v>
      </c>
      <c r="C54" s="6"/>
      <c r="D54" s="84"/>
      <c r="E54" s="87" t="s">
        <v>24</v>
      </c>
      <c r="F54" s="94"/>
      <c r="G54" s="99">
        <f t="shared" si="28"/>
        <v>0</v>
      </c>
      <c r="H54" s="47"/>
      <c r="I54" s="58" t="e">
        <f>G54/$H$75</f>
        <v>#DIV/0!</v>
      </c>
      <c r="J54" s="9">
        <f t="shared" ref="J54" si="35">+L54+N54</f>
        <v>0</v>
      </c>
      <c r="K54" s="11">
        <f t="shared" ref="K54" si="36">+M54+O54</f>
        <v>0</v>
      </c>
      <c r="L54" s="10">
        <v>0</v>
      </c>
      <c r="M54" s="33">
        <f t="shared" si="31"/>
        <v>0</v>
      </c>
      <c r="N54" s="10">
        <v>0</v>
      </c>
      <c r="O54" s="11">
        <f t="shared" si="32"/>
        <v>0</v>
      </c>
      <c r="P54" s="13">
        <f t="shared" si="33"/>
        <v>1</v>
      </c>
      <c r="Q54" s="24">
        <f t="shared" si="34"/>
        <v>0</v>
      </c>
    </row>
    <row r="55" spans="1:19">
      <c r="A55" s="71" t="s">
        <v>61</v>
      </c>
      <c r="B55" s="46" t="s">
        <v>42</v>
      </c>
      <c r="C55" s="6"/>
      <c r="D55" s="84"/>
      <c r="E55" s="87" t="s">
        <v>40</v>
      </c>
      <c r="F55" s="94"/>
      <c r="G55" s="99">
        <f t="shared" ref="G55:G56" si="37">F55*D55</f>
        <v>0</v>
      </c>
      <c r="H55" s="47"/>
      <c r="I55" s="58" t="e">
        <f>G55/$H$75</f>
        <v>#DIV/0!</v>
      </c>
      <c r="J55" s="9">
        <f t="shared" ref="J55" si="38">+L55+N55</f>
        <v>0</v>
      </c>
      <c r="K55" s="11">
        <f t="shared" ref="K55" si="39">+M55+O55</f>
        <v>0</v>
      </c>
      <c r="L55" s="10">
        <v>0</v>
      </c>
      <c r="M55" s="33">
        <f t="shared" ref="M55" si="40">+L55*G55</f>
        <v>0</v>
      </c>
      <c r="N55" s="10">
        <v>0</v>
      </c>
      <c r="O55" s="11">
        <f t="shared" ref="O55" si="41">+N55*G55</f>
        <v>0</v>
      </c>
      <c r="P55" s="13">
        <f t="shared" ref="P55" si="42">1-J55</f>
        <v>1</v>
      </c>
      <c r="Q55" s="24">
        <f t="shared" ref="Q55" si="43">+G55-K55</f>
        <v>0</v>
      </c>
    </row>
    <row r="56" spans="1:19">
      <c r="A56" s="70">
        <v>5.4</v>
      </c>
      <c r="B56" s="66" t="s">
        <v>44</v>
      </c>
      <c r="C56" s="6"/>
      <c r="D56" s="84"/>
      <c r="E56" s="87" t="s">
        <v>32</v>
      </c>
      <c r="F56" s="94"/>
      <c r="G56" s="99">
        <f t="shared" si="37"/>
        <v>0</v>
      </c>
      <c r="H56" s="47"/>
      <c r="I56" s="58" t="e">
        <f>G56/$H$75</f>
        <v>#DIV/0!</v>
      </c>
      <c r="J56" s="64"/>
      <c r="K56" s="11"/>
      <c r="L56" s="10"/>
      <c r="M56" s="33"/>
      <c r="N56" s="10"/>
      <c r="O56" s="11"/>
      <c r="P56" s="13"/>
      <c r="Q56" s="11"/>
    </row>
    <row r="57" spans="1:19">
      <c r="A57" s="70">
        <v>5.5</v>
      </c>
      <c r="B57" s="66" t="s">
        <v>46</v>
      </c>
      <c r="C57" s="6"/>
      <c r="D57" s="84"/>
      <c r="E57" s="87" t="s">
        <v>40</v>
      </c>
      <c r="F57" s="94"/>
      <c r="G57" s="99">
        <f t="shared" ref="G57:G58" si="44">F57*D57</f>
        <v>0</v>
      </c>
      <c r="H57" s="47"/>
      <c r="I57" s="58" t="e">
        <f t="shared" ref="I57:I58" si="45">G57/$H$75</f>
        <v>#DIV/0!</v>
      </c>
      <c r="J57" s="64"/>
      <c r="K57" s="11"/>
      <c r="L57" s="10"/>
      <c r="M57" s="33"/>
      <c r="N57" s="10"/>
      <c r="O57" s="11"/>
      <c r="P57" s="13"/>
      <c r="Q57" s="11"/>
    </row>
    <row r="58" spans="1:19">
      <c r="A58" s="70">
        <v>5.6</v>
      </c>
      <c r="B58" s="41" t="s">
        <v>48</v>
      </c>
      <c r="C58" s="6"/>
      <c r="D58" s="84"/>
      <c r="E58" s="87" t="s">
        <v>40</v>
      </c>
      <c r="F58" s="94"/>
      <c r="G58" s="99">
        <f t="shared" si="44"/>
        <v>0</v>
      </c>
      <c r="H58" s="47"/>
      <c r="I58" s="58" t="e">
        <f t="shared" si="45"/>
        <v>#DIV/0!</v>
      </c>
      <c r="J58" s="38"/>
      <c r="K58" s="33"/>
      <c r="L58" s="10"/>
      <c r="M58" s="33"/>
      <c r="N58" s="10"/>
      <c r="O58" s="33"/>
      <c r="P58" s="105"/>
      <c r="Q58" s="33"/>
    </row>
    <row r="59" spans="1:19" s="48" customFormat="1" ht="15" customHeight="1" thickBot="1">
      <c r="A59" s="73"/>
      <c r="B59" s="110"/>
      <c r="C59" s="110"/>
      <c r="D59" s="33"/>
      <c r="E59" s="65"/>
      <c r="F59" s="93"/>
      <c r="G59" s="97"/>
      <c r="H59" s="33"/>
      <c r="I59" s="56"/>
      <c r="J59" s="38"/>
      <c r="K59"/>
    </row>
    <row r="60" spans="1:19" ht="21" thickBot="1">
      <c r="A60" s="74">
        <v>6</v>
      </c>
      <c r="B60" s="44" t="s">
        <v>62</v>
      </c>
      <c r="C60" s="39"/>
      <c r="D60" s="83"/>
      <c r="E60" s="86"/>
      <c r="F60" s="86"/>
      <c r="G60" s="89"/>
      <c r="H60" s="14">
        <f>SUM(G62:G67)</f>
        <v>0</v>
      </c>
      <c r="I60" s="57" t="e">
        <f>SUM(I62:I67)</f>
        <v>#DIV/0!</v>
      </c>
      <c r="J60" s="16" t="e">
        <f>K60/H60</f>
        <v>#DIV/0!</v>
      </c>
      <c r="K60" s="14">
        <f>+M60+O60</f>
        <v>0</v>
      </c>
      <c r="L60" s="20">
        <v>0</v>
      </c>
      <c r="M60" s="21">
        <f>SUM(M62)</f>
        <v>0</v>
      </c>
      <c r="N60" s="15" t="e">
        <f>O60/H60</f>
        <v>#DIV/0!</v>
      </c>
      <c r="O60" s="14">
        <f>SUM(O62)</f>
        <v>0</v>
      </c>
      <c r="P60" s="16" t="e">
        <f>1-J60</f>
        <v>#DIV/0!</v>
      </c>
      <c r="Q60" s="14">
        <f>+H60-K60</f>
        <v>0</v>
      </c>
      <c r="S60" s="52"/>
    </row>
    <row r="61" spans="1:19">
      <c r="A61" s="69"/>
      <c r="B61" s="4"/>
      <c r="C61" s="2"/>
      <c r="H61" s="33"/>
      <c r="I61" s="56"/>
      <c r="J61" s="49"/>
    </row>
    <row r="62" spans="1:19" s="65" customFormat="1">
      <c r="A62" s="71" t="s">
        <v>57</v>
      </c>
      <c r="B62" s="46" t="s">
        <v>58</v>
      </c>
      <c r="C62" s="90"/>
      <c r="D62" s="84"/>
      <c r="E62" s="87" t="s">
        <v>24</v>
      </c>
      <c r="F62" s="94"/>
      <c r="G62" s="99">
        <f t="shared" ref="G62" si="46">F62*D62</f>
        <v>0</v>
      </c>
      <c r="H62" s="92"/>
      <c r="I62" s="58" t="e">
        <f>G62/$H$75</f>
        <v>#DIV/0!</v>
      </c>
      <c r="J62" s="9">
        <f t="shared" ref="J62" si="47">+L62+N62</f>
        <v>0</v>
      </c>
      <c r="K62" s="11">
        <f t="shared" ref="K62" si="48">+M62+O62</f>
        <v>0</v>
      </c>
      <c r="L62" s="10">
        <v>0</v>
      </c>
      <c r="M62" s="33">
        <f t="shared" ref="M62" si="49">+L62*G62</f>
        <v>0</v>
      </c>
      <c r="N62" s="10">
        <v>0</v>
      </c>
      <c r="O62" s="11">
        <f>+N62*G62</f>
        <v>0</v>
      </c>
      <c r="P62" s="13">
        <f t="shared" ref="P62" si="50">1-J62</f>
        <v>1</v>
      </c>
      <c r="Q62" s="24">
        <f t="shared" ref="Q62" si="51">+G62-K62</f>
        <v>0</v>
      </c>
    </row>
    <row r="63" spans="1:19" s="65" customFormat="1">
      <c r="A63" s="71" t="s">
        <v>59</v>
      </c>
      <c r="B63" s="46" t="s">
        <v>60</v>
      </c>
      <c r="C63" s="90"/>
      <c r="D63" s="84"/>
      <c r="E63" s="87" t="s">
        <v>24</v>
      </c>
      <c r="F63" s="94"/>
      <c r="G63" s="99">
        <f t="shared" ref="G63:G67" si="52">F63*D63</f>
        <v>0</v>
      </c>
      <c r="H63" s="92"/>
      <c r="I63" s="58" t="e">
        <f t="shared" ref="I63:I67" si="53">G63/$H$75</f>
        <v>#DIV/0!</v>
      </c>
      <c r="J63" s="64"/>
      <c r="K63" s="11"/>
      <c r="L63" s="10"/>
      <c r="M63" s="33"/>
      <c r="N63" s="10"/>
      <c r="O63" s="11"/>
      <c r="P63" s="13"/>
      <c r="Q63" s="11"/>
    </row>
    <row r="64" spans="1:19" s="65" customFormat="1">
      <c r="A64" s="71" t="s">
        <v>61</v>
      </c>
      <c r="B64" s="46" t="s">
        <v>42</v>
      </c>
      <c r="C64" s="90"/>
      <c r="D64" s="84"/>
      <c r="E64" s="87" t="s">
        <v>40</v>
      </c>
      <c r="F64" s="94"/>
      <c r="G64" s="99">
        <f t="shared" si="52"/>
        <v>0</v>
      </c>
      <c r="H64" s="92"/>
      <c r="I64" s="58" t="e">
        <f t="shared" si="53"/>
        <v>#DIV/0!</v>
      </c>
      <c r="J64" s="64"/>
      <c r="K64" s="11"/>
      <c r="L64" s="10"/>
      <c r="M64" s="33"/>
      <c r="N64" s="10"/>
      <c r="O64" s="11"/>
      <c r="P64" s="13"/>
      <c r="Q64" s="11"/>
    </row>
    <row r="65" spans="1:19" s="65" customFormat="1">
      <c r="A65" s="70">
        <v>5.4</v>
      </c>
      <c r="B65" s="66" t="s">
        <v>44</v>
      </c>
      <c r="C65" s="90"/>
      <c r="D65" s="84"/>
      <c r="E65" s="87" t="s">
        <v>32</v>
      </c>
      <c r="F65" s="94"/>
      <c r="G65" s="99">
        <f t="shared" si="52"/>
        <v>0</v>
      </c>
      <c r="H65" s="92"/>
      <c r="I65" s="58" t="e">
        <f t="shared" si="53"/>
        <v>#DIV/0!</v>
      </c>
      <c r="J65" s="64"/>
      <c r="K65" s="11"/>
      <c r="L65" s="10"/>
      <c r="M65" s="33"/>
      <c r="N65" s="10"/>
      <c r="O65" s="11"/>
      <c r="P65" s="13"/>
      <c r="Q65" s="11"/>
    </row>
    <row r="66" spans="1:19" s="48" customFormat="1" ht="15" customHeight="1">
      <c r="A66" s="70">
        <v>5.5</v>
      </c>
      <c r="B66" s="66" t="s">
        <v>46</v>
      </c>
      <c r="C66" s="110"/>
      <c r="D66" s="33"/>
      <c r="E66" s="87" t="s">
        <v>40</v>
      </c>
      <c r="F66" s="93"/>
      <c r="G66" s="99">
        <f t="shared" si="52"/>
        <v>0</v>
      </c>
      <c r="H66" s="92"/>
      <c r="I66" s="58" t="e">
        <f t="shared" si="53"/>
        <v>#DIV/0!</v>
      </c>
      <c r="J66" s="38"/>
      <c r="K66"/>
    </row>
    <row r="67" spans="1:19" s="48" customFormat="1" ht="15" customHeight="1">
      <c r="A67" s="70">
        <v>5.6</v>
      </c>
      <c r="B67" s="66" t="s">
        <v>48</v>
      </c>
      <c r="C67" s="110"/>
      <c r="D67" s="33"/>
      <c r="E67" s="87" t="s">
        <v>40</v>
      </c>
      <c r="F67" s="93"/>
      <c r="G67" s="99">
        <f t="shared" si="52"/>
        <v>0</v>
      </c>
      <c r="H67" s="92"/>
      <c r="I67" s="58" t="e">
        <f t="shared" si="53"/>
        <v>#DIV/0!</v>
      </c>
      <c r="J67" s="38"/>
      <c r="K67"/>
    </row>
    <row r="68" spans="1:19" s="48" customFormat="1" ht="15" customHeight="1" thickBot="1">
      <c r="A68" s="70"/>
      <c r="B68" s="41"/>
      <c r="C68" s="110"/>
      <c r="D68" s="33"/>
      <c r="E68" s="87"/>
      <c r="F68" s="93"/>
      <c r="G68" s="97"/>
      <c r="H68" s="33"/>
      <c r="I68" s="60"/>
      <c r="J68" s="38"/>
      <c r="K68"/>
    </row>
    <row r="69" spans="1:19" s="48" customFormat="1" ht="23.25" customHeight="1" thickBot="1">
      <c r="A69" s="74">
        <v>7</v>
      </c>
      <c r="B69" s="35" t="s">
        <v>63</v>
      </c>
      <c r="C69" s="39"/>
      <c r="D69" s="83"/>
      <c r="E69" s="86"/>
      <c r="F69" s="86"/>
      <c r="G69" s="89"/>
      <c r="H69" s="14">
        <f>SUM(G71:G72)</f>
        <v>0</v>
      </c>
      <c r="I69" s="57" t="e">
        <f>SUM(I71:Q72)</f>
        <v>#DIV/0!</v>
      </c>
      <c r="J69" s="38"/>
      <c r="K69"/>
    </row>
    <row r="70" spans="1:19" s="48" customFormat="1" ht="15" customHeight="1">
      <c r="A70" s="69"/>
      <c r="B70" s="4"/>
      <c r="C70" s="2"/>
      <c r="D70" s="33"/>
      <c r="E70" s="65"/>
      <c r="F70" s="93"/>
      <c r="G70" s="97"/>
      <c r="H70" s="33"/>
      <c r="I70" s="56"/>
      <c r="J70" s="38"/>
      <c r="K70"/>
    </row>
    <row r="71" spans="1:19" s="48" customFormat="1" ht="15" customHeight="1">
      <c r="A71" s="71">
        <v>7.1</v>
      </c>
      <c r="B71" s="91" t="s">
        <v>64</v>
      </c>
      <c r="C71" s="90"/>
      <c r="D71" s="84"/>
      <c r="E71" s="87"/>
      <c r="F71" s="94"/>
      <c r="G71" s="99">
        <f t="shared" ref="G71" si="54">F71*D71</f>
        <v>0</v>
      </c>
      <c r="H71" s="92"/>
      <c r="I71" s="58" t="e">
        <f>G71/$H$75</f>
        <v>#DIV/0!</v>
      </c>
      <c r="J71" s="38"/>
      <c r="K71"/>
    </row>
    <row r="72" spans="1:19" s="48" customFormat="1" ht="15" customHeight="1">
      <c r="A72" s="71">
        <v>7.2</v>
      </c>
      <c r="B72" s="91" t="s">
        <v>65</v>
      </c>
      <c r="C72" s="90"/>
      <c r="D72" s="84"/>
      <c r="E72" s="87"/>
      <c r="F72" s="94"/>
      <c r="G72" s="99">
        <f t="shared" ref="G72" si="55">F72*D72</f>
        <v>0</v>
      </c>
      <c r="H72" s="92"/>
      <c r="I72" s="58" t="e">
        <f>G72/$H$75</f>
        <v>#DIV/0!</v>
      </c>
      <c r="J72" s="38"/>
      <c r="K72"/>
    </row>
    <row r="73" spans="1:19" ht="10.5" customHeight="1" thickBot="1">
      <c r="A73" s="72"/>
      <c r="B73" s="111"/>
      <c r="C73" s="111"/>
      <c r="H73" s="33"/>
      <c r="I73" s="56"/>
      <c r="J73" s="38"/>
    </row>
    <row r="74" spans="1:19" ht="29.25" customHeight="1" thickBot="1">
      <c r="A74" s="144" t="s">
        <v>66</v>
      </c>
      <c r="B74" s="145"/>
      <c r="C74" s="22"/>
      <c r="D74" s="85"/>
      <c r="E74" s="88"/>
      <c r="F74" s="96"/>
      <c r="G74" s="100"/>
      <c r="H74" s="17">
        <f>SUM(H17:H71)</f>
        <v>0</v>
      </c>
      <c r="I74" s="61" t="e">
        <f>SUM(I69,I60,I51,I43,I35,I29,I23,I17)</f>
        <v>#DIV/0!</v>
      </c>
      <c r="J74" s="18" t="e">
        <f>+K74/H74</f>
        <v>#REF!</v>
      </c>
      <c r="K74" s="17" t="e">
        <f>+M74+O74</f>
        <v>#REF!</v>
      </c>
      <c r="L74" s="23">
        <v>0</v>
      </c>
      <c r="M74" s="21" t="e">
        <f>M23+#REF!+M29+M35+#REF!+#REF!+#REF!+M43+#REF!+#REF!+M51+#REF!+#REF!+#REF!+#REF!+#REF!+#REF!+#REF!+#REF!+#REF!+#REF!+#REF!+#REF!+#REF!+#REF!+#REF!+#REF!+M60</f>
        <v>#REF!</v>
      </c>
      <c r="N74" s="18" t="e">
        <f>+O74/H74</f>
        <v>#REF!</v>
      </c>
      <c r="O74" s="17" t="e">
        <f>O23+#REF!+O29+O35+#REF!+#REF!+#REF!+O43+#REF!+#REF!+O51+#REF!+#REF!+#REF!+#REF!+#REF!+#REF!+#REF!+#REF!+#REF!+#REF!+#REF!+#REF!+#REF!+#REF!+#REF!+#REF!+O60</f>
        <v>#REF!</v>
      </c>
      <c r="P74" s="18" t="e">
        <f>+I74-J74</f>
        <v>#DIV/0!</v>
      </c>
      <c r="Q74" s="17" t="e">
        <f>+H74-K74</f>
        <v>#REF!</v>
      </c>
      <c r="S74" s="51"/>
    </row>
    <row r="75" spans="1:19" ht="21" customHeight="1">
      <c r="A75" s="12"/>
      <c r="B75" s="8"/>
      <c r="C75" s="8"/>
      <c r="D75" s="12"/>
      <c r="E75" s="79"/>
      <c r="F75" s="68"/>
      <c r="G75" s="70"/>
      <c r="H75" s="32"/>
      <c r="I75" s="62"/>
      <c r="J75" s="12"/>
      <c r="K75" s="12"/>
      <c r="L75" s="12"/>
      <c r="M75" s="12"/>
      <c r="N75" s="12"/>
      <c r="O75" s="12"/>
      <c r="P75" s="12"/>
      <c r="Q75" s="12"/>
    </row>
    <row r="78" spans="1:19" ht="15">
      <c r="A78"/>
      <c r="C78" s="102"/>
      <c r="D78"/>
      <c r="E78"/>
      <c r="F78"/>
      <c r="G78"/>
      <c r="I78"/>
    </row>
    <row r="79" spans="1:19" ht="15">
      <c r="A79"/>
      <c r="B79" t="s">
        <v>67</v>
      </c>
      <c r="C79" s="102"/>
      <c r="D79"/>
      <c r="E79"/>
      <c r="F79"/>
      <c r="G79"/>
      <c r="I79"/>
    </row>
    <row r="80" spans="1:19" ht="15">
      <c r="A80"/>
      <c r="C80" s="102"/>
      <c r="D80"/>
      <c r="E80"/>
      <c r="F80"/>
      <c r="G80"/>
      <c r="I80"/>
    </row>
    <row r="81" spans="1:9" ht="15">
      <c r="A81" s="103"/>
      <c r="B81" t="s">
        <v>68</v>
      </c>
      <c r="C81" s="102"/>
      <c r="D81"/>
      <c r="E81"/>
      <c r="F81"/>
      <c r="G81"/>
      <c r="I81"/>
    </row>
    <row r="82" spans="1:9" ht="15">
      <c r="A82"/>
      <c r="B82" t="s">
        <v>69</v>
      </c>
      <c r="C82" s="102"/>
      <c r="D82"/>
      <c r="E82"/>
      <c r="F82"/>
      <c r="G82"/>
      <c r="I82"/>
    </row>
    <row r="83" spans="1:9" ht="18.75">
      <c r="A83" s="104"/>
      <c r="B83" t="s">
        <v>70</v>
      </c>
      <c r="C83" s="102"/>
      <c r="D83"/>
      <c r="E83"/>
      <c r="F83"/>
      <c r="G83"/>
      <c r="I83"/>
    </row>
  </sheetData>
  <mergeCells count="17">
    <mergeCell ref="P13:Q13"/>
    <mergeCell ref="A74:B74"/>
    <mergeCell ref="B28:C28"/>
    <mergeCell ref="B42:C42"/>
    <mergeCell ref="P14:Q14"/>
    <mergeCell ref="A15:C15"/>
    <mergeCell ref="J14:K14"/>
    <mergeCell ref="L14:M14"/>
    <mergeCell ref="N14:O14"/>
    <mergeCell ref="J13:K13"/>
    <mergeCell ref="L13:M13"/>
    <mergeCell ref="N13:O13"/>
    <mergeCell ref="A5:I5"/>
    <mergeCell ref="I6:K6"/>
    <mergeCell ref="J8:Q12"/>
    <mergeCell ref="H10:I10"/>
    <mergeCell ref="H12:I12"/>
  </mergeCells>
  <phoneticPr fontId="21" type="noConversion"/>
  <dataValidations count="1">
    <dataValidation type="list" allowBlank="1" showInputMessage="1" showErrorMessage="1" sqref="H53:H58 H62:H67 E37:E41 E25:E27 E62:E68 E71:E72 E53:E58 E31:E34 E45:E49 H71:H72 E19:E22" xr:uid="{00000000-0002-0000-0100-000000000000}">
      <formula1>"U, GL, ML, M2, M3, MES"</formula1>
    </dataValidation>
  </dataValidations>
  <pageMargins left="0.11811023622047245" right="1.4960629921259843" top="0.55118110236220474" bottom="0.55118110236220474" header="0.31496062992125984" footer="0.31496062992125984"/>
  <pageSetup scale="3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F099D3-20DE-45A8-872C-2F10D2E6C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6303B2-6918-421E-8BD2-1802659344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ACTA DE MEDICION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2013-03-18T18:41:53Z</dcterms:created>
  <dcterms:modified xsi:type="dcterms:W3CDTF">2023-06-12T19:45:34Z</dcterms:modified>
  <cp:category/>
  <cp:contentStatus/>
</cp:coreProperties>
</file>